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OPLA\back up 28-11\OPLA\Coordinación\Procesos\Direccionamiento Estrátegico\Documentos\Guias - Instructivos\GEME\EDG.25\"/>
    </mc:Choice>
  </mc:AlternateContent>
  <xr:revisionPtr revIDLastSave="0" documentId="13_ncr:1_{11765E01-8210-4B3A-B572-FA0E30F87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ro_Control_NTC_PE_1000" sheetId="7" r:id="rId1"/>
    <sheet name="Recolección_Reporte" sheetId="11" r:id="rId2"/>
    <sheet name="1.Deteccion y Analisis Requerim" sheetId="1" r:id="rId3"/>
    <sheet name="2. Diseño" sheetId="2" r:id="rId4"/>
    <sheet name="3. Construccion" sheetId="8" r:id="rId5"/>
    <sheet name="4. Recolecion y acopio" sheetId="10" r:id="rId6"/>
    <sheet name="5. Procesamiento" sheetId="9" r:id="rId7"/>
    <sheet name="6. Analisis" sheetId="4" r:id="rId8"/>
    <sheet name="7. Difusion" sheetId="5" r:id="rId9"/>
    <sheet name="8. Evaluacion" sheetId="6" r:id="rId10"/>
  </sheets>
  <definedNames>
    <definedName name="_xlnm._FilterDatabase" localSheetId="0" hidden="1">Tablero_Control_NTC_PE_1000!$B$7:$I$26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7" l="1"/>
  <c r="I25" i="7" l="1"/>
  <c r="I8" i="7"/>
</calcChain>
</file>

<file path=xl/sharedStrings.xml><?xml version="1.0" encoding="utf-8"?>
<sst xmlns="http://schemas.openxmlformats.org/spreadsheetml/2006/main" count="755" uniqueCount="177">
  <si>
    <t>Proceso:</t>
  </si>
  <si>
    <t>Dependencia:</t>
  </si>
  <si>
    <t>Cargo Responsable:</t>
  </si>
  <si>
    <t>Nombre:</t>
  </si>
  <si>
    <t>Objetivo:</t>
  </si>
  <si>
    <t>Formúla:</t>
  </si>
  <si>
    <t xml:space="preserve">Fuente de Información: </t>
  </si>
  <si>
    <t>Medida:</t>
  </si>
  <si>
    <t>Porcentaje</t>
  </si>
  <si>
    <t>Frecuencia:</t>
  </si>
  <si>
    <t>Tabla objeto de análisis:</t>
  </si>
  <si>
    <t>Periodo del informe:</t>
  </si>
  <si>
    <t>Fecha de consulta:</t>
  </si>
  <si>
    <t>VIA_VIAJERO</t>
  </si>
  <si>
    <t>Numero</t>
  </si>
  <si>
    <t>Grupo de Estudios Migratorios y Estadística GEME</t>
  </si>
  <si>
    <t>Oficina Asesora de Planeación</t>
  </si>
  <si>
    <t>Grupo de Desarrollo</t>
  </si>
  <si>
    <t>*diccionario de datos,</t>
  </si>
  <si>
    <t>*manual de validación y consistencia,</t>
  </si>
  <si>
    <t>*manual de captura,</t>
  </si>
  <si>
    <t>*manual de usuario,</t>
  </si>
  <si>
    <t>*modelo entidad-relación o modelo de datos,</t>
  </si>
  <si>
    <t>Numero de documentos actualizados/ Numero total documentos (5)</t>
  </si>
  <si>
    <t>Control Interno</t>
  </si>
  <si>
    <t>Anual</t>
  </si>
  <si>
    <t xml:space="preserve">Numero </t>
  </si>
  <si>
    <t>Talento Humano</t>
  </si>
  <si>
    <t>Control Migratorio</t>
  </si>
  <si>
    <t>Grupo de Capacitaciones</t>
  </si>
  <si>
    <t>Codigo indicador</t>
  </si>
  <si>
    <t>**</t>
  </si>
  <si>
    <t>Ficha tecnica indicador</t>
  </si>
  <si>
    <t xml:space="preserve">Documentación que se genera para el uso y el mantenimiento del aplicativo (software) que requiera en el desarrollo de la operación estadística, esta documentación debe incluir:  </t>
  </si>
  <si>
    <t>Meta:</t>
  </si>
  <si>
    <t>Meta</t>
  </si>
  <si>
    <t>NTCPEMC-17</t>
  </si>
  <si>
    <t>Semestral</t>
  </si>
  <si>
    <t>Fase Proceso Estadistico</t>
  </si>
  <si>
    <t>Nombre Indicador</t>
  </si>
  <si>
    <t>Frecuencia</t>
  </si>
  <si>
    <t>Reporte</t>
  </si>
  <si>
    <t>Codigo Indicador</t>
  </si>
  <si>
    <t>Deteccion y Analisis de Requerimientos</t>
  </si>
  <si>
    <t>Analisis</t>
  </si>
  <si>
    <t>Difusion</t>
  </si>
  <si>
    <t>Evaluación</t>
  </si>
  <si>
    <t>Número</t>
  </si>
  <si>
    <t>Gestión del Direccionamiento Estratégico</t>
  </si>
  <si>
    <t>Numero de usuarios internos y externos identificados que usan la información estadística de flujos migratorios  "Entradas y Salidas"</t>
  </si>
  <si>
    <t>Identificar los usuarios de la información estadística</t>
  </si>
  <si>
    <t>Encuesta pagina web y Servicios de Atención al Ciudadano</t>
  </si>
  <si>
    <t>Proporción de usuarios internos y externos satisfechos con la información estadística disponible de flujos</t>
  </si>
  <si>
    <t>Cumplir al 100% con la satisfacción de los usuarios en general</t>
  </si>
  <si>
    <t>Gestión Tecnología</t>
  </si>
  <si>
    <t>Oficina de Tecnología</t>
  </si>
  <si>
    <t>Proporción de documentos actualizados en proceso de tecnología en la tabla de   VIA_VIAJERO</t>
  </si>
  <si>
    <t>Numero de Auditorias del proceso estadístico /total auditorias programadas (1)</t>
  </si>
  <si>
    <t xml:space="preserve">Proporción </t>
  </si>
  <si>
    <t>Año Ultimo Reporte</t>
  </si>
  <si>
    <t>Mes Ultimo Reporte</t>
  </si>
  <si>
    <t>Numero de funcionarios capacitados en auditor del proceso estadístico NTC PE 1000/2020</t>
  </si>
  <si>
    <t>Numero de No conformidades encontradas al proceso estadístico NTC PE 1000/2020 en la auditoria interna</t>
  </si>
  <si>
    <t>TABLA DE CONTROL DE INDICADORES PARA EVALUAR LAS FASES DEL PROCESO ESTADISTICO NTC PE 1000/2020</t>
  </si>
  <si>
    <t>Diseño</t>
  </si>
  <si>
    <t>Construcción</t>
  </si>
  <si>
    <t>Recolecion o Acopio</t>
  </si>
  <si>
    <t>Numero de usuarios internos y externos identificados en la Encuesta pagina web y Servicios de Atención al Ciudadano</t>
  </si>
  <si>
    <t xml:space="preserve">Encuesta pagina web </t>
  </si>
  <si>
    <t>Encuesta pagina web</t>
  </si>
  <si>
    <t>Calidad del dato de Control Migratorio en la base de datos misional  (Platinum).</t>
  </si>
  <si>
    <t>Trimestal</t>
  </si>
  <si>
    <t>Salidas No Conformes (SNC) I Trimestre 2025.</t>
  </si>
  <si>
    <t>calidad de las respuestas pqrsdf</t>
  </si>
  <si>
    <t>Mensual</t>
  </si>
  <si>
    <t xml:space="preserve">Identificar el porcentaje de PQRSDF que cumplen con los criterios de calidad en las respuestas, tomando una muestra según la demanda. </t>
  </si>
  <si>
    <t>NTC-PE-ES-01</t>
  </si>
  <si>
    <t>NTC-PE-ES-02</t>
  </si>
  <si>
    <t>NTC-PE-ES-03</t>
  </si>
  <si>
    <t>NTC-PE-ES-04</t>
  </si>
  <si>
    <t>NTC-PE-ES-05</t>
  </si>
  <si>
    <t>NTC-PE-ES-06</t>
  </si>
  <si>
    <t>NTC-PE-ES-07</t>
  </si>
  <si>
    <t>NTC-PE-ES-08</t>
  </si>
  <si>
    <t>NTC-PE-ES-09</t>
  </si>
  <si>
    <t>NTC-PE-ES-10</t>
  </si>
  <si>
    <t>NTC-PE-ES-11</t>
  </si>
  <si>
    <t>NTC-PE-ES-12</t>
  </si>
  <si>
    <t>NTC-PE-ES-13</t>
  </si>
  <si>
    <t>NTC-PE-ES-14</t>
  </si>
  <si>
    <t>NTC-PE-ES-15</t>
  </si>
  <si>
    <t>NTC-PE-ES-16</t>
  </si>
  <si>
    <t>NTC-PE-ES-17</t>
  </si>
  <si>
    <t>NTC-PE-ES-18</t>
  </si>
  <si>
    <t>NTC-PE-ES-19</t>
  </si>
  <si>
    <t>NTC-PE-ES-20</t>
  </si>
  <si>
    <t>NTC-PE-ES-21</t>
  </si>
  <si>
    <t>Disponibilidad de la plataforma tecnológica</t>
  </si>
  <si>
    <t>Trimestral</t>
  </si>
  <si>
    <t>Porcentaje de servidores capacitados en herrramientas de ingeneria y estadisticas (SQL, ORACLE, SPSS,IBM MODELER, TABLUE, entre otros)</t>
  </si>
  <si>
    <t>Gestión de Relación con la Ciudadanía</t>
  </si>
  <si>
    <t>Dirección General</t>
  </si>
  <si>
    <t>Relación con la Ciudadanía</t>
  </si>
  <si>
    <t xml:space="preserve">        Total de PQRSDF afectadas
1       -      _____________________      * 100     
   Total Muestra PQRSDF</t>
  </si>
  <si>
    <t>DEFICIENTE  (Valor crítico de la medición)</t>
  </si>
  <si>
    <t>REGULAR (Valor de alerta que aleja la consecución del objetivo del proceso)</t>
  </si>
  <si>
    <t>Entre</t>
  </si>
  <si>
    <t>ACEPTABLE (Propósito donde se desea llegar)</t>
  </si>
  <si>
    <t>SATISFACTORIO (Propósito máximo deseado)</t>
  </si>
  <si>
    <t>Meta Indicador</t>
  </si>
  <si>
    <t>PQRSDF</t>
  </si>
  <si>
    <t>85% Ver tabla de rangos en el SIG</t>
  </si>
  <si>
    <t>(Numero de usuarios internos y enxternos Muy Satisfechos o Satisfechos/ Total de registros de usuarios internos y externos que respondienron la encuesta de Satisfacción</t>
  </si>
  <si>
    <t xml:space="preserve">
Mejorar la inclusión de la información registrada en la base de datos misional  (Platinum), dentro del modulo de Control Migratorio de Migración Colombia.</t>
  </si>
  <si>
    <t xml:space="preserve">Número de inclusiones y-o otorgamientos generadas correctamente en las bases de datos (Platinum) / Total de registros de seguimiento por parte de la Subdirección de Control Migratorio. 	</t>
  </si>
  <si>
    <t xml:space="preserve">1- ((Número de horas de afectación del trimestre)/Horas totales del trimestre)		</t>
  </si>
  <si>
    <t>Mide el porcentaje del tiempo en el cual la plataforma tecnológica de Migración Colombia estuvo disponible y operativa, donde el objetivo es estar entre aceptable y satisfactorio</t>
  </si>
  <si>
    <t>PLATINUM</t>
  </si>
  <si>
    <t>Disponibilidad de la plataforma tecnológica (Platinum).</t>
  </si>
  <si>
    <t xml:space="preserve">Cumple Si ( X ) / No (  ) </t>
  </si>
  <si>
    <t xml:space="preserve">Cumple Si (  ) / No ( X ) </t>
  </si>
  <si>
    <t>Porcentaje de oficiales de migracion Colombia con nuevo ingreso a la entidad capacitados en PCM Virtual o en Sitio</t>
  </si>
  <si>
    <t>Gestión Talento Humano</t>
  </si>
  <si>
    <t>Cumplir con el proceso de inducción y entrenamiento establecido en el Programa de Bienvenida para los nuevos funcionarios.</t>
  </si>
  <si>
    <t>Formación y Capacitación</t>
  </si>
  <si>
    <t>Cordinadora Formación y Capacitación</t>
  </si>
  <si>
    <t>(Número de funcionarios que cumplieron con el Programa de Bienvenida / Total funcionarios programados durante el mes)*100</t>
  </si>
  <si>
    <t>Mes</t>
  </si>
  <si>
    <t>Gestion de Control Migratorio</t>
  </si>
  <si>
    <t xml:space="preserve">Medir las Salidas No Conformes del Proceso Control Migratorio para aplicar la mejora con base en el umbral definido. </t>
  </si>
  <si>
    <t>(Total Salidas No Conformes del periodo/Total de productos y servicios suministrados en el periodos)</t>
  </si>
  <si>
    <r>
      <t xml:space="preserve">Porcentaje de Registros de Entradas y Salidas de personas del pais con </t>
    </r>
    <r>
      <rPr>
        <u/>
        <sz val="11"/>
        <color theme="1"/>
        <rFont val="Tw Cen MT"/>
        <family val="2"/>
      </rPr>
      <t>Nacimiento</t>
    </r>
    <r>
      <rPr>
        <sz val="11"/>
        <color theme="1"/>
        <rFont val="Tw Cen MT"/>
        <family val="2"/>
      </rPr>
      <t xml:space="preserve"> M49  en codificacion Norma M49 (Pais)</t>
    </r>
  </si>
  <si>
    <r>
      <t xml:space="preserve">Porcentaje de Registros de Entradas y Salidas de personas del pais con </t>
    </r>
    <r>
      <rPr>
        <u/>
        <sz val="11"/>
        <color theme="1"/>
        <rFont val="Tw Cen MT"/>
        <family val="2"/>
      </rPr>
      <t>Nacionalidad</t>
    </r>
    <r>
      <rPr>
        <sz val="11"/>
        <color theme="1"/>
        <rFont val="Tw Cen MT"/>
        <family val="2"/>
      </rPr>
      <t xml:space="preserve"> M49 en codificacion Norma M49 (Pais)</t>
    </r>
  </si>
  <si>
    <r>
      <t xml:space="preserve">Porcentaje de Registros de Entradas y Salidas de personas del pais con </t>
    </r>
    <r>
      <rPr>
        <u/>
        <sz val="11"/>
        <color theme="1"/>
        <rFont val="Tw Cen MT"/>
        <family val="2"/>
      </rPr>
      <t>Expedicion Visa</t>
    </r>
    <r>
      <rPr>
        <sz val="11"/>
        <color theme="1"/>
        <rFont val="Tw Cen MT"/>
        <family val="2"/>
      </rPr>
      <t xml:space="preserve"> en codificacion Norma M49 (Pais)</t>
    </r>
  </si>
  <si>
    <t>1- (Numero de Registros e Entradas y Salidas de personasl del pais mal ingresados sin Pais de Nacionalidad en codificacion M49/ Numero de Registros e Entradas y Salidas de personasl del pais)</t>
  </si>
  <si>
    <t>1- (Numero de Registros e Entradas y Salidas de personasl del pais mal ingresados sin Pais de Nacimiento en codificación M49/ Numero de Registros e Entradas y Salidas de personas del pais)</t>
  </si>
  <si>
    <t>1- (Numero de Registros e Entradas y Salidas de personasl del pais mal ingresados sin Pais de Expedicion Visa en codificacion M49/ Numero de Registros e Entradas y Salidas de personas del pais)</t>
  </si>
  <si>
    <r>
      <t xml:space="preserve">Porcentaje de Registros de Entradas y Salidas de personas del pais con </t>
    </r>
    <r>
      <rPr>
        <u/>
        <sz val="11"/>
        <color theme="1"/>
        <rFont val="Tw Cen MT"/>
        <family val="2"/>
      </rPr>
      <t>Pais Destino</t>
    </r>
    <r>
      <rPr>
        <sz val="11"/>
        <color theme="1"/>
        <rFont val="Tw Cen MT"/>
        <family val="2"/>
      </rPr>
      <t xml:space="preserve"> en codificacion Norma M49 (Pais)</t>
    </r>
  </si>
  <si>
    <t>1- (Numero de Registros e Entradas y Salidas de personasl del pais mal ingresados sin Pais de Destino en codificacion Norma M49 (Pais) / Numero de Registros e Entradas y Salidas de personas del pais)</t>
  </si>
  <si>
    <t>1- (Numero de Registros de Entradas y Salidas de personas del pais con 18 años o mas mal ingresados o sin reporte de OCUPACIÓN en codificacion Norma CUOC 2024 / Numero de Registros e Entradas y Salidas de personas del pais con 18 años o mas)</t>
  </si>
  <si>
    <t>Porcentaje de Registros de Entradas y Salidas de personas del pais con 18 años o mas con reporte de OCUPACIÓN en codificacion Norma CUOC 2024</t>
  </si>
  <si>
    <t>Porcentaje de Registros de ENTRADAS de personas EXTRANJERAS al pais con con reporte de MUNICIPIO DE HOSPEDAJE en codificacion Norma DIVIPOLA 2024</t>
  </si>
  <si>
    <t>1- (Registros de ENTRADAS de personas EXTRANJERAS al pais con con reporte de MUNICIPIO DE HOSPEDAJE en codificacion Norma DIVIPOLA 2024 / Registros de ENTRADAS de personas EXTRANJERAS al pais</t>
  </si>
  <si>
    <t>(Numero oficiales de migracion Colombia con nuevo ingreso a la entidad capacitados en PCM Virtual o en Sitio  / Numero de oficiales de migracion Colombia con nuevo ingreso a la entidad asigandos a un PCM )*100</t>
  </si>
  <si>
    <t>(Numero de servidores capacitados en herrramientas de ingeneria y estadisticas (SQL, ORACLE, SPSS,IBM MODELER, TABLUE, entre otros)/ Numero de servidores planeados para capacitarse en herrramientas de ingeneria y estadisticas (SQL, ORACLE, SPSS,IBM MODELER, TABLUE, entre otro))*100</t>
  </si>
  <si>
    <t>Proporción documentos generados con analisis estadistico de la información de entradas y salidas de personas del pais</t>
  </si>
  <si>
    <t>(Numero de documentos generados con analisis estadistico de la información de entradas y salidas de personas del pais/ Numero de documentos planeados al inicio de año con analisis estadistico de la información de entradas y salidas de personas del pais)*100</t>
  </si>
  <si>
    <t>Proporción de productos que han sido difundidos en la pagina WEB de entradas y salidas de personas del pais</t>
  </si>
  <si>
    <t>(Numero productos que han sido difundidos en la pagina WEB de entradas y salidas de personas del pais / Numero de productos planeados a inicio de año que van hacer difundidos en la pagina WEB de entradas y salidas de personas del pais)*100</t>
  </si>
  <si>
    <t>Proporción de auditorias internas realizadas al proceso estadístico NTC PE 1000/2020</t>
  </si>
  <si>
    <t>Numero de No conformidades encontradas al proceso estadístico NTC PE 1000/2020</t>
  </si>
  <si>
    <t>Gestión Control Interno</t>
  </si>
  <si>
    <t>Porcentaje de Registros de Cedulas de Extranjeria (CE) con pais de EXPEDICIÓN DE VISA en codificacion Norma M49 (Pais)</t>
  </si>
  <si>
    <t>Porcentaje de Registros de Cedulas de Extranjeria (CE) con pais de NACIMIENTO en codificacion Norma M49 (Pais)</t>
  </si>
  <si>
    <t>Porcentaje de Registros de Cedulas de Extranjeria (CE) con pais NACIONALIDAD en codificacion Norma M49 (Pais)</t>
  </si>
  <si>
    <t>Porcentaje de Registros de Cedulas de Extranjeria (CE)  con 18 años o mas con reporte de OCUPACIÓN en codificacion Norma CUOC 2024</t>
  </si>
  <si>
    <t>Porcentaje de Registros de Cedulas de Extranjeria (CE) con registro de Departamento de expedicion en codificacion Norma DIVIPOLA 2024</t>
  </si>
  <si>
    <t>Porcentaje de Registros de Cedulas de Extranjeria (CE) con registro de Departamento de Residencia en codificacion Norma DIVIPOLA 2024</t>
  </si>
  <si>
    <t>NTC-PE-CE-09</t>
  </si>
  <si>
    <t>NTC-PE-CE-10</t>
  </si>
  <si>
    <t>NTC-PE-CE-11</t>
  </si>
  <si>
    <t>NTC-PE-CE-12</t>
  </si>
  <si>
    <t>NTC-PE-CE-13</t>
  </si>
  <si>
    <t>NTC-PE-CE-14</t>
  </si>
  <si>
    <t>EFICACIA DE LA FORMACIÓN (Capacitar a los funcionarios para fortalecer las competencias requeridas en su cargo.)</t>
  </si>
  <si>
    <t>Oportunidad en la respuesta de PQRSDF</t>
  </si>
  <si>
    <t>Grado de Satisfacción de los Usuarios</t>
  </si>
  <si>
    <t>. Calidad del Dato en cédulas de extranjería</t>
  </si>
  <si>
    <t>Proporción de documentos actualizados en proceso de tecnología en la tabla de  PDC_PERSONA_DOCUMENTO_CEDULA:  
*modelo entidad-relación o modelo de datos,
*diccionario de datos, 
manual de validación y consistencia</t>
  </si>
  <si>
    <t>Proporción documentos generados con analisis estadistico de la información de Cedulas de Extranjeria</t>
  </si>
  <si>
    <t>Proporción de productos que han sido difundidos en la pagina WEB de Cedulas de Extranjeria</t>
  </si>
  <si>
    <t>Numero de usuarios internos y externos identificados que usan la información estadística de "Cedulas de Extranjeria"</t>
  </si>
  <si>
    <t>UNIDAD ADMINISTRATIVA ESPECIAL MIGRACIÓN COLOMBIA</t>
  </si>
  <si>
    <t>PROCESO</t>
  </si>
  <si>
    <t>Gestión de Direccionamiento Estratégico</t>
  </si>
  <si>
    <t>ANEXO</t>
  </si>
  <si>
    <t>ANEXO B: TABLA DE CONTROL DE INDICADORES CEDULAS EXTRANJERÍA PARA EVALUAR LAS FASES DEL PROCESO ESTADISTICO NTC PE 1000/2020
EDG.25 Desarrollo del Plan General de una Operación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</si>
</sst>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Tw Cen MT"/>
      <family val="2"/>
    </font>
    <font>
      <sz val="11"/>
      <color theme="1"/>
      <name val="Tw Cen MT"/>
      <family val="2"/>
    </font>
    <font>
      <sz val="10"/>
      <name val="Arial"/>
      <family val="2"/>
    </font>
    <font>
      <u/>
      <sz val="11"/>
      <color theme="1"/>
      <name val="Tw Cen MT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9" fontId="2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 wrapText="1"/>
    </xf>
    <xf numFmtId="10" fontId="5" fillId="7" borderId="1" xfId="3" applyNumberFormat="1" applyFont="1" applyFill="1" applyBorder="1" applyAlignment="1" applyProtection="1">
      <alignment horizontal="center" vertical="center"/>
      <protection locked="0"/>
    </xf>
    <xf numFmtId="10" fontId="5" fillId="4" borderId="1" xfId="3" applyNumberFormat="1" applyFont="1" applyFill="1" applyBorder="1" applyAlignment="1" applyProtection="1">
      <alignment horizontal="center" vertical="center"/>
      <protection locked="0"/>
    </xf>
    <xf numFmtId="10" fontId="5" fillId="5" borderId="1" xfId="3" applyNumberFormat="1" applyFont="1" applyFill="1" applyBorder="1" applyAlignment="1" applyProtection="1">
      <alignment horizontal="center" vertical="center"/>
      <protection locked="0"/>
    </xf>
    <xf numFmtId="10" fontId="5" fillId="6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left" vertical="center" wrapText="1"/>
    </xf>
    <xf numFmtId="165" fontId="5" fillId="3" borderId="1" xfId="2" applyNumberFormat="1" applyFont="1" applyFill="1" applyBorder="1" applyAlignment="1">
      <alignment horizontal="center" vertical="center"/>
    </xf>
    <xf numFmtId="16" fontId="0" fillId="0" borderId="0" xfId="0" applyNumberFormat="1"/>
    <xf numFmtId="0" fontId="10" fillId="0" borderId="15" xfId="4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">
    <cellStyle name="Hipervínculo" xfId="4" builtinId="8"/>
    <cellStyle name="Millares" xfId="2" builtinId="3"/>
    <cellStyle name="Normal" xfId="0" builtinId="0"/>
    <cellStyle name="Normal 3 2" xfId="1" xr:uid="{00000000-0005-0000-0000-000001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80282</xdr:rowOff>
    </xdr:from>
    <xdr:to>
      <xdr:col>2</xdr:col>
      <xdr:colOff>38099</xdr:colOff>
      <xdr:row>2</xdr:row>
      <xdr:rowOff>152400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B430F6AF-9CD4-4F58-8D8D-015689B0E7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15" b="32465"/>
        <a:stretch/>
      </xdr:blipFill>
      <xdr:spPr bwMode="auto">
        <a:xfrm>
          <a:off x="9525" y="280307"/>
          <a:ext cx="1504949" cy="272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7"/>
  <sheetViews>
    <sheetView tabSelected="1" zoomScaleNormal="100" workbookViewId="0">
      <selection activeCell="E16" sqref="E16"/>
    </sheetView>
  </sheetViews>
  <sheetFormatPr baseColWidth="10" defaultColWidth="11.5703125" defaultRowHeight="14.25" x14ac:dyDescent="0.2"/>
  <cols>
    <col min="1" max="1" width="3.7109375" style="6" customWidth="1"/>
    <col min="2" max="2" width="18.42578125" style="6" customWidth="1"/>
    <col min="3" max="3" width="24.140625" style="6" customWidth="1"/>
    <col min="4" max="4" width="106" style="6" customWidth="1"/>
    <col min="5" max="5" width="13.7109375" style="6" bestFit="1" customWidth="1"/>
    <col min="6" max="6" width="14.42578125" style="6" bestFit="1" customWidth="1"/>
    <col min="7" max="7" width="10.7109375" style="6" bestFit="1" customWidth="1"/>
    <col min="8" max="8" width="12.140625" style="10" customWidth="1"/>
    <col min="9" max="9" width="13.28515625" style="6" customWidth="1"/>
    <col min="10" max="16384" width="11.5703125" style="6"/>
  </cols>
  <sheetData>
    <row r="1" spans="1:9" ht="15.75" x14ac:dyDescent="0.2">
      <c r="A1" s="46"/>
      <c r="B1" s="47"/>
      <c r="C1" s="52" t="s">
        <v>172</v>
      </c>
      <c r="D1" s="52"/>
      <c r="E1" s="52"/>
      <c r="F1" s="52"/>
      <c r="G1" s="52"/>
      <c r="H1" s="52"/>
      <c r="I1" s="52"/>
    </row>
    <row r="2" spans="1:9" ht="15.75" x14ac:dyDescent="0.2">
      <c r="A2" s="48"/>
      <c r="B2" s="49"/>
      <c r="C2" s="42" t="s">
        <v>173</v>
      </c>
      <c r="D2" s="53" t="s">
        <v>174</v>
      </c>
      <c r="E2" s="53"/>
      <c r="F2" s="53"/>
      <c r="G2" s="53"/>
      <c r="H2" s="53"/>
      <c r="I2" s="53"/>
    </row>
    <row r="3" spans="1:9" ht="38.25" customHeight="1" x14ac:dyDescent="0.2">
      <c r="A3" s="50"/>
      <c r="B3" s="51"/>
      <c r="C3" s="42" t="s">
        <v>175</v>
      </c>
      <c r="D3" s="53" t="s">
        <v>176</v>
      </c>
      <c r="E3" s="53"/>
      <c r="F3" s="53"/>
      <c r="G3" s="53"/>
      <c r="H3" s="53"/>
      <c r="I3" s="53"/>
    </row>
    <row r="4" spans="1:9" ht="11.25" customHeight="1" thickBot="1" x14ac:dyDescent="0.25"/>
    <row r="5" spans="1:9" ht="22.5" customHeight="1" thickBot="1" x14ac:dyDescent="0.25">
      <c r="B5" s="43" t="s">
        <v>63</v>
      </c>
      <c r="C5" s="44"/>
      <c r="D5" s="44"/>
      <c r="E5" s="44"/>
      <c r="F5" s="44"/>
      <c r="G5" s="44"/>
      <c r="H5" s="44"/>
      <c r="I5" s="45"/>
    </row>
    <row r="6" spans="1:9" ht="12.75" customHeight="1" thickBot="1" x14ac:dyDescent="0.25"/>
    <row r="7" spans="1:9" ht="48" thickBot="1" x14ac:dyDescent="0.25">
      <c r="B7" s="14" t="s">
        <v>42</v>
      </c>
      <c r="C7" s="7" t="s">
        <v>38</v>
      </c>
      <c r="D7" s="7" t="s">
        <v>39</v>
      </c>
      <c r="E7" s="7" t="s">
        <v>40</v>
      </c>
      <c r="F7" s="7" t="s">
        <v>59</v>
      </c>
      <c r="G7" s="7" t="s">
        <v>60</v>
      </c>
      <c r="H7" s="8" t="s">
        <v>41</v>
      </c>
      <c r="I7" s="9" t="s">
        <v>35</v>
      </c>
    </row>
    <row r="8" spans="1:9" ht="28.5" x14ac:dyDescent="0.2">
      <c r="B8" s="15" t="s">
        <v>76</v>
      </c>
      <c r="C8" s="13" t="s">
        <v>43</v>
      </c>
      <c r="D8" s="13" t="s">
        <v>171</v>
      </c>
      <c r="E8" s="12" t="s">
        <v>25</v>
      </c>
      <c r="F8" s="20"/>
      <c r="G8" s="20"/>
      <c r="H8" s="20"/>
      <c r="I8" s="41" t="str">
        <f>'1.Deteccion y Analisis Requerim'!B11</f>
        <v>Número</v>
      </c>
    </row>
    <row r="9" spans="1:9" ht="28.5" x14ac:dyDescent="0.2">
      <c r="B9" s="15" t="s">
        <v>77</v>
      </c>
      <c r="C9" s="13" t="s">
        <v>43</v>
      </c>
      <c r="D9" s="13" t="s">
        <v>73</v>
      </c>
      <c r="E9" s="12" t="s">
        <v>74</v>
      </c>
      <c r="F9" s="20"/>
      <c r="G9" s="20"/>
      <c r="H9" s="11"/>
      <c r="I9" s="21">
        <v>0.85</v>
      </c>
    </row>
    <row r="10" spans="1:9" ht="28.5" x14ac:dyDescent="0.2">
      <c r="B10" s="15" t="s">
        <v>78</v>
      </c>
      <c r="C10" s="13" t="s">
        <v>43</v>
      </c>
      <c r="D10" s="13" t="s">
        <v>165</v>
      </c>
      <c r="E10" s="12" t="s">
        <v>74</v>
      </c>
      <c r="F10" s="12"/>
      <c r="G10" s="20"/>
      <c r="H10" s="23"/>
      <c r="I10" s="21">
        <v>0.8</v>
      </c>
    </row>
    <row r="11" spans="1:9" ht="28.5" x14ac:dyDescent="0.2">
      <c r="B11" s="15" t="s">
        <v>78</v>
      </c>
      <c r="C11" s="13" t="s">
        <v>43</v>
      </c>
      <c r="D11" s="13" t="s">
        <v>166</v>
      </c>
      <c r="E11" s="12" t="s">
        <v>25</v>
      </c>
      <c r="F11" s="12"/>
      <c r="G11" s="20"/>
      <c r="H11" s="23"/>
      <c r="I11" s="21"/>
    </row>
    <row r="12" spans="1:9" x14ac:dyDescent="0.2">
      <c r="B12" s="15" t="s">
        <v>79</v>
      </c>
      <c r="C12" s="13" t="s">
        <v>64</v>
      </c>
      <c r="D12" s="13" t="s">
        <v>167</v>
      </c>
      <c r="E12" s="12" t="s">
        <v>71</v>
      </c>
      <c r="F12" s="12"/>
      <c r="G12" s="20"/>
      <c r="H12" s="23"/>
      <c r="I12" s="21">
        <v>0.85</v>
      </c>
    </row>
    <row r="13" spans="1:9" x14ac:dyDescent="0.2">
      <c r="B13" s="15" t="s">
        <v>80</v>
      </c>
      <c r="C13" s="13" t="s">
        <v>64</v>
      </c>
      <c r="D13" s="13" t="s">
        <v>118</v>
      </c>
      <c r="E13" s="12" t="s">
        <v>98</v>
      </c>
      <c r="F13" s="12"/>
      <c r="G13" s="20"/>
      <c r="H13" s="23"/>
      <c r="I13" s="21">
        <v>0.99990000000000001</v>
      </c>
    </row>
    <row r="14" spans="1:9" ht="71.25" x14ac:dyDescent="0.2">
      <c r="B14" s="15" t="s">
        <v>81</v>
      </c>
      <c r="C14" s="13" t="s">
        <v>65</v>
      </c>
      <c r="D14" s="13" t="s">
        <v>168</v>
      </c>
      <c r="E14" s="12" t="s">
        <v>25</v>
      </c>
      <c r="F14" s="12"/>
      <c r="G14" s="20"/>
      <c r="H14" s="11"/>
      <c r="I14" s="21">
        <v>1</v>
      </c>
    </row>
    <row r="15" spans="1:9" ht="28.5" x14ac:dyDescent="0.2">
      <c r="B15" s="15" t="s">
        <v>82</v>
      </c>
      <c r="C15" s="13" t="s">
        <v>65</v>
      </c>
      <c r="D15" s="13" t="s">
        <v>123</v>
      </c>
      <c r="E15" s="12" t="s">
        <v>74</v>
      </c>
      <c r="F15" s="12"/>
      <c r="G15" s="20"/>
      <c r="H15" s="11"/>
      <c r="I15" s="21">
        <v>1</v>
      </c>
    </row>
    <row r="16" spans="1:9" ht="28.5" x14ac:dyDescent="0.2">
      <c r="B16" s="15" t="s">
        <v>82</v>
      </c>
      <c r="C16" s="13" t="s">
        <v>65</v>
      </c>
      <c r="D16" s="13" t="s">
        <v>164</v>
      </c>
      <c r="E16" s="12" t="s">
        <v>74</v>
      </c>
      <c r="F16" s="12"/>
      <c r="G16" s="20"/>
      <c r="H16" s="11"/>
      <c r="I16" s="21"/>
    </row>
    <row r="17" spans="2:9" ht="28.5" x14ac:dyDescent="0.2">
      <c r="B17" s="15" t="s">
        <v>158</v>
      </c>
      <c r="C17" s="13" t="s">
        <v>66</v>
      </c>
      <c r="D17" s="13" t="s">
        <v>154</v>
      </c>
      <c r="E17" s="12" t="s">
        <v>37</v>
      </c>
      <c r="F17" s="12"/>
      <c r="G17" s="20"/>
      <c r="H17" s="11"/>
      <c r="I17" s="21">
        <v>0.95</v>
      </c>
    </row>
    <row r="18" spans="2:9" ht="28.5" x14ac:dyDescent="0.2">
      <c r="B18" s="15" t="s">
        <v>159</v>
      </c>
      <c r="C18" s="13" t="s">
        <v>66</v>
      </c>
      <c r="D18" s="13" t="s">
        <v>153</v>
      </c>
      <c r="E18" s="12" t="s">
        <v>37</v>
      </c>
      <c r="F18" s="12"/>
      <c r="G18" s="20"/>
      <c r="H18" s="11"/>
      <c r="I18" s="21">
        <v>0.95</v>
      </c>
    </row>
    <row r="19" spans="2:9" ht="28.5" x14ac:dyDescent="0.2">
      <c r="B19" s="15" t="s">
        <v>160</v>
      </c>
      <c r="C19" s="13" t="s">
        <v>66</v>
      </c>
      <c r="D19" s="13" t="s">
        <v>152</v>
      </c>
      <c r="E19" s="12" t="s">
        <v>37</v>
      </c>
      <c r="F19" s="12"/>
      <c r="G19" s="20"/>
      <c r="H19" s="11"/>
      <c r="I19" s="21">
        <v>0.95</v>
      </c>
    </row>
    <row r="20" spans="2:9" ht="28.5" x14ac:dyDescent="0.2">
      <c r="B20" s="15" t="s">
        <v>161</v>
      </c>
      <c r="C20" s="13" t="s">
        <v>66</v>
      </c>
      <c r="D20" s="13" t="s">
        <v>155</v>
      </c>
      <c r="E20" s="12" t="s">
        <v>37</v>
      </c>
      <c r="F20" s="12"/>
      <c r="G20" s="20"/>
      <c r="H20" s="11"/>
      <c r="I20" s="21">
        <v>0.95</v>
      </c>
    </row>
    <row r="21" spans="2:9" ht="28.5" x14ac:dyDescent="0.2">
      <c r="B21" s="15" t="s">
        <v>162</v>
      </c>
      <c r="C21" s="13" t="s">
        <v>66</v>
      </c>
      <c r="D21" s="13" t="s">
        <v>156</v>
      </c>
      <c r="E21" s="12" t="s">
        <v>37</v>
      </c>
      <c r="F21" s="12"/>
      <c r="G21" s="20"/>
      <c r="H21" s="11"/>
      <c r="I21" s="21">
        <v>0.95</v>
      </c>
    </row>
    <row r="22" spans="2:9" ht="28.5" x14ac:dyDescent="0.2">
      <c r="B22" s="15" t="s">
        <v>163</v>
      </c>
      <c r="C22" s="13" t="s">
        <v>66</v>
      </c>
      <c r="D22" s="13" t="s">
        <v>157</v>
      </c>
      <c r="E22" s="12" t="s">
        <v>37</v>
      </c>
      <c r="F22" s="12"/>
      <c r="G22" s="20"/>
      <c r="H22" s="11"/>
      <c r="I22" s="21">
        <v>0.95</v>
      </c>
    </row>
    <row r="23" spans="2:9" x14ac:dyDescent="0.2">
      <c r="B23" s="15" t="s">
        <v>92</v>
      </c>
      <c r="C23" s="12" t="s">
        <v>44</v>
      </c>
      <c r="D23" s="13" t="s">
        <v>169</v>
      </c>
      <c r="E23" s="12" t="s">
        <v>25</v>
      </c>
      <c r="F23" s="12"/>
      <c r="G23" s="12"/>
      <c r="H23" s="12"/>
      <c r="I23" s="24">
        <v>0.95</v>
      </c>
    </row>
    <row r="24" spans="2:9" x14ac:dyDescent="0.2">
      <c r="B24" s="15" t="s">
        <v>93</v>
      </c>
      <c r="C24" s="12" t="s">
        <v>45</v>
      </c>
      <c r="D24" s="13" t="s">
        <v>170</v>
      </c>
      <c r="E24" s="12" t="s">
        <v>25</v>
      </c>
      <c r="F24" s="12"/>
      <c r="G24" s="12"/>
      <c r="H24" s="23"/>
      <c r="I24" s="24">
        <v>0.95</v>
      </c>
    </row>
    <row r="25" spans="2:9" x14ac:dyDescent="0.2">
      <c r="B25" s="15" t="s">
        <v>94</v>
      </c>
      <c r="C25" s="12" t="s">
        <v>46</v>
      </c>
      <c r="D25" s="13" t="s">
        <v>61</v>
      </c>
      <c r="E25" s="12" t="s">
        <v>25</v>
      </c>
      <c r="F25" s="12"/>
      <c r="G25" s="12"/>
      <c r="H25" s="12"/>
      <c r="I25" s="22">
        <f>'8. Evaluacion'!B13</f>
        <v>2</v>
      </c>
    </row>
    <row r="26" spans="2:9" x14ac:dyDescent="0.2">
      <c r="B26" s="15" t="s">
        <v>95</v>
      </c>
      <c r="C26" s="12" t="s">
        <v>46</v>
      </c>
      <c r="D26" s="13" t="s">
        <v>149</v>
      </c>
      <c r="E26" s="12" t="s">
        <v>25</v>
      </c>
      <c r="F26" s="12"/>
      <c r="G26" s="12"/>
      <c r="H26" s="23"/>
      <c r="I26" s="21">
        <v>1</v>
      </c>
    </row>
    <row r="27" spans="2:9" ht="15" thickBot="1" x14ac:dyDescent="0.25">
      <c r="B27" s="16" t="s">
        <v>96</v>
      </c>
      <c r="C27" s="17" t="s">
        <v>46</v>
      </c>
      <c r="D27" s="18" t="s">
        <v>62</v>
      </c>
      <c r="E27" s="17" t="s">
        <v>25</v>
      </c>
      <c r="F27" s="17"/>
      <c r="G27" s="17"/>
      <c r="H27" s="17"/>
      <c r="I27" s="19">
        <f>'8. Evaluacion'!B45</f>
        <v>0</v>
      </c>
    </row>
  </sheetData>
  <mergeCells count="5">
    <mergeCell ref="B5:I5"/>
    <mergeCell ref="A1:B3"/>
    <mergeCell ref="C1:I1"/>
    <mergeCell ref="D2:I2"/>
    <mergeCell ref="D3:I3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CF41-C346-4458-BC0A-79C832502156}">
  <dimension ref="A1:I9"/>
  <sheetViews>
    <sheetView zoomScaleNormal="100" workbookViewId="0">
      <selection activeCell="D18" sqref="D18"/>
    </sheetView>
  </sheetViews>
  <sheetFormatPr baseColWidth="10" defaultRowHeight="15" x14ac:dyDescent="0.25"/>
  <cols>
    <col min="1" max="1" width="4.5703125" customWidth="1"/>
    <col min="2" max="2" width="20.28515625" bestFit="1" customWidth="1"/>
    <col min="3" max="3" width="29.42578125" bestFit="1" customWidth="1"/>
    <col min="4" max="4" width="94.28515625" customWidth="1"/>
    <col min="5" max="5" width="13.42578125" bestFit="1" customWidth="1"/>
    <col min="6" max="7" width="22.85546875" bestFit="1" customWidth="1"/>
    <col min="8" max="8" width="10" bestFit="1" customWidth="1"/>
    <col min="9" max="9" width="8" bestFit="1" customWidth="1"/>
  </cols>
  <sheetData>
    <row r="1" spans="1:9" s="4" customFormat="1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2" spans="1:9" ht="15.75" thickBot="1" x14ac:dyDescent="0.3"/>
    <row r="3" spans="1:9" ht="16.5" thickBot="1" x14ac:dyDescent="0.3">
      <c r="B3" s="14" t="s">
        <v>42</v>
      </c>
      <c r="C3" s="7" t="s">
        <v>38</v>
      </c>
      <c r="D3" s="7" t="s">
        <v>39</v>
      </c>
      <c r="E3" s="7" t="s">
        <v>40</v>
      </c>
      <c r="F3" s="7" t="s">
        <v>59</v>
      </c>
      <c r="G3" s="7" t="s">
        <v>60</v>
      </c>
      <c r="H3" s="8" t="s">
        <v>41</v>
      </c>
      <c r="I3" s="9" t="s">
        <v>35</v>
      </c>
    </row>
    <row r="4" spans="1:9" ht="38.25" customHeight="1" x14ac:dyDescent="0.25">
      <c r="B4" s="58" t="s">
        <v>158</v>
      </c>
      <c r="C4" s="59" t="s">
        <v>66</v>
      </c>
      <c r="D4" s="59" t="s">
        <v>154</v>
      </c>
      <c r="E4" s="60" t="s">
        <v>37</v>
      </c>
      <c r="F4" s="60"/>
      <c r="G4" s="20"/>
      <c r="H4" s="11"/>
      <c r="I4" s="21">
        <v>0.95</v>
      </c>
    </row>
    <row r="5" spans="1:9" ht="28.5" x14ac:dyDescent="0.25">
      <c r="B5" s="58" t="s">
        <v>159</v>
      </c>
      <c r="C5" s="59" t="s">
        <v>66</v>
      </c>
      <c r="D5" s="59" t="s">
        <v>153</v>
      </c>
      <c r="E5" s="60" t="s">
        <v>37</v>
      </c>
      <c r="F5" s="60"/>
      <c r="G5" s="20"/>
      <c r="H5" s="11"/>
      <c r="I5" s="21">
        <v>0.95</v>
      </c>
    </row>
    <row r="6" spans="1:9" ht="28.5" x14ac:dyDescent="0.25">
      <c r="B6" s="58" t="s">
        <v>160</v>
      </c>
      <c r="C6" s="59" t="s">
        <v>66</v>
      </c>
      <c r="D6" s="59" t="s">
        <v>152</v>
      </c>
      <c r="E6" s="60" t="s">
        <v>37</v>
      </c>
      <c r="F6" s="60"/>
      <c r="G6" s="20"/>
      <c r="H6" s="11"/>
      <c r="I6" s="21">
        <v>0.95</v>
      </c>
    </row>
    <row r="7" spans="1:9" ht="28.5" x14ac:dyDescent="0.25">
      <c r="B7" s="58" t="s">
        <v>161</v>
      </c>
      <c r="C7" s="59" t="s">
        <v>66</v>
      </c>
      <c r="D7" s="59" t="s">
        <v>155</v>
      </c>
      <c r="E7" s="60" t="s">
        <v>37</v>
      </c>
      <c r="F7" s="60"/>
      <c r="G7" s="20"/>
      <c r="H7" s="11"/>
      <c r="I7" s="21">
        <v>0.95</v>
      </c>
    </row>
    <row r="8" spans="1:9" ht="28.5" x14ac:dyDescent="0.25">
      <c r="B8" s="58" t="s">
        <v>162</v>
      </c>
      <c r="C8" s="59" t="s">
        <v>66</v>
      </c>
      <c r="D8" s="59" t="s">
        <v>156</v>
      </c>
      <c r="E8" s="60" t="s">
        <v>37</v>
      </c>
      <c r="F8" s="60"/>
      <c r="G8" s="20"/>
      <c r="H8" s="11"/>
      <c r="I8" s="21">
        <v>0.95</v>
      </c>
    </row>
    <row r="9" spans="1:9" ht="28.5" x14ac:dyDescent="0.25">
      <c r="B9" s="58" t="s">
        <v>163</v>
      </c>
      <c r="C9" s="59" t="s">
        <v>66</v>
      </c>
      <c r="D9" s="59" t="s">
        <v>157</v>
      </c>
      <c r="E9" s="60" t="s">
        <v>37</v>
      </c>
      <c r="F9" s="60"/>
      <c r="G9" s="20"/>
      <c r="H9" s="38"/>
      <c r="I9" s="21">
        <v>0.95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zoomScale="80" zoomScaleNormal="80" workbookViewId="0">
      <selection sqref="A1:I1"/>
    </sheetView>
  </sheetViews>
  <sheetFormatPr baseColWidth="10" defaultRowHeight="15" x14ac:dyDescent="0.25"/>
  <cols>
    <col min="1" max="1" width="28.85546875" customWidth="1"/>
    <col min="2" max="2" width="69.28515625" customWidth="1"/>
    <col min="5" max="5" width="54" customWidth="1"/>
  </cols>
  <sheetData>
    <row r="1" spans="1:9" s="4" customFormat="1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2" spans="1:9" s="4" customFormat="1" x14ac:dyDescent="0.25"/>
    <row r="3" spans="1:9" s="4" customFormat="1" x14ac:dyDescent="0.25">
      <c r="A3" s="1" t="s">
        <v>32</v>
      </c>
    </row>
    <row r="4" spans="1:9" x14ac:dyDescent="0.25">
      <c r="A4" s="1" t="s">
        <v>30</v>
      </c>
      <c r="B4" s="1" t="s">
        <v>76</v>
      </c>
    </row>
    <row r="5" spans="1:9" x14ac:dyDescent="0.25">
      <c r="A5" s="1" t="s">
        <v>0</v>
      </c>
      <c r="B5" s="2" t="s">
        <v>48</v>
      </c>
    </row>
    <row r="6" spans="1:9" x14ac:dyDescent="0.25">
      <c r="A6" s="1" t="s">
        <v>1</v>
      </c>
      <c r="B6" s="2" t="s">
        <v>16</v>
      </c>
    </row>
    <row r="7" spans="1:9" x14ac:dyDescent="0.25">
      <c r="A7" s="1" t="s">
        <v>2</v>
      </c>
      <c r="B7" s="2" t="s">
        <v>15</v>
      </c>
    </row>
    <row r="8" spans="1:9" ht="28.5" x14ac:dyDescent="0.25">
      <c r="A8" s="1" t="s">
        <v>3</v>
      </c>
      <c r="B8" s="3" t="s">
        <v>49</v>
      </c>
    </row>
    <row r="9" spans="1:9" x14ac:dyDescent="0.25">
      <c r="A9" s="1" t="s">
        <v>4</v>
      </c>
      <c r="B9" s="3" t="s">
        <v>50</v>
      </c>
    </row>
    <row r="10" spans="1:9" ht="28.5" x14ac:dyDescent="0.25">
      <c r="A10" s="1" t="s">
        <v>5</v>
      </c>
      <c r="B10" s="3" t="s">
        <v>67</v>
      </c>
    </row>
    <row r="11" spans="1:9" s="4" customFormat="1" x14ac:dyDescent="0.25">
      <c r="A11" s="1" t="s">
        <v>34</v>
      </c>
      <c r="B11" s="3" t="s">
        <v>47</v>
      </c>
    </row>
    <row r="12" spans="1:9" x14ac:dyDescent="0.25">
      <c r="A12" s="1" t="s">
        <v>6</v>
      </c>
      <c r="B12" s="3" t="s">
        <v>51</v>
      </c>
    </row>
    <row r="13" spans="1:9" x14ac:dyDescent="0.25">
      <c r="A13" s="1" t="s">
        <v>7</v>
      </c>
      <c r="B13" s="2" t="s">
        <v>14</v>
      </c>
    </row>
    <row r="14" spans="1:9" x14ac:dyDescent="0.25">
      <c r="A14" s="1" t="s">
        <v>9</v>
      </c>
      <c r="B14" s="2" t="s">
        <v>37</v>
      </c>
    </row>
    <row r="15" spans="1:9" x14ac:dyDescent="0.25">
      <c r="A15" s="1" t="s">
        <v>10</v>
      </c>
      <c r="B15" s="3" t="s">
        <v>51</v>
      </c>
    </row>
    <row r="16" spans="1:9" x14ac:dyDescent="0.25">
      <c r="A16" s="1" t="s">
        <v>11</v>
      </c>
      <c r="B16" s="2" t="s">
        <v>25</v>
      </c>
    </row>
    <row r="17" spans="1:17" x14ac:dyDescent="0.25">
      <c r="A17" s="1" t="s">
        <v>12</v>
      </c>
      <c r="B17" s="2" t="s">
        <v>25</v>
      </c>
    </row>
    <row r="19" spans="1:17" s="4" customFormat="1" x14ac:dyDescent="0.25"/>
    <row r="20" spans="1:17" x14ac:dyDescent="0.25">
      <c r="A20" s="1" t="s">
        <v>32</v>
      </c>
    </row>
    <row r="21" spans="1:17" s="4" customFormat="1" x14ac:dyDescent="0.25">
      <c r="A21" s="1" t="s">
        <v>30</v>
      </c>
      <c r="B21" s="1" t="s">
        <v>77</v>
      </c>
    </row>
    <row r="22" spans="1:17" x14ac:dyDescent="0.25">
      <c r="A22" s="1" t="s">
        <v>0</v>
      </c>
      <c r="B22" s="2" t="s">
        <v>100</v>
      </c>
    </row>
    <row r="23" spans="1:17" x14ac:dyDescent="0.25">
      <c r="A23" s="1" t="s">
        <v>1</v>
      </c>
      <c r="B23" s="2" t="s">
        <v>101</v>
      </c>
    </row>
    <row r="24" spans="1:17" x14ac:dyDescent="0.25">
      <c r="A24" s="1" t="s">
        <v>2</v>
      </c>
      <c r="B24" s="2" t="s">
        <v>102</v>
      </c>
    </row>
    <row r="25" spans="1:17" x14ac:dyDescent="0.25">
      <c r="A25" s="1" t="s">
        <v>3</v>
      </c>
      <c r="B25" s="3" t="s">
        <v>73</v>
      </c>
    </row>
    <row r="26" spans="1:17" ht="28.5" customHeight="1" x14ac:dyDescent="0.25">
      <c r="A26" s="1" t="s">
        <v>4</v>
      </c>
      <c r="B26" s="3" t="s">
        <v>75</v>
      </c>
      <c r="E26" s="33" t="s">
        <v>109</v>
      </c>
      <c r="F26" s="56" t="s">
        <v>106</v>
      </c>
      <c r="G26" s="56"/>
    </row>
    <row r="27" spans="1:17" ht="42.75" x14ac:dyDescent="0.25">
      <c r="A27" s="1" t="s">
        <v>5</v>
      </c>
      <c r="B27" s="3" t="s">
        <v>103</v>
      </c>
      <c r="E27" s="29" t="s">
        <v>104</v>
      </c>
      <c r="F27" s="26">
        <v>0</v>
      </c>
      <c r="G27" s="26">
        <v>0.84989999999999999</v>
      </c>
    </row>
    <row r="28" spans="1:17" s="4" customFormat="1" ht="28.5" x14ac:dyDescent="0.25">
      <c r="A28" s="1" t="s">
        <v>35</v>
      </c>
      <c r="B28" s="5" t="s">
        <v>111</v>
      </c>
      <c r="D28"/>
      <c r="E28" s="30" t="s">
        <v>105</v>
      </c>
      <c r="F28" s="27">
        <v>0.85</v>
      </c>
      <c r="G28" s="27">
        <v>0.89990000000000003</v>
      </c>
      <c r="H28"/>
      <c r="I28"/>
      <c r="J28"/>
      <c r="K28"/>
      <c r="L28"/>
      <c r="M28"/>
      <c r="N28"/>
      <c r="O28"/>
      <c r="P28"/>
      <c r="Q28"/>
    </row>
    <row r="29" spans="1:17" x14ac:dyDescent="0.25">
      <c r="A29" s="1" t="s">
        <v>6</v>
      </c>
      <c r="B29" s="3" t="s">
        <v>102</v>
      </c>
      <c r="E29" s="31" t="s">
        <v>107</v>
      </c>
      <c r="F29" s="28">
        <v>0.9</v>
      </c>
      <c r="G29" s="28">
        <v>0.94989999999999997</v>
      </c>
    </row>
    <row r="30" spans="1:17" x14ac:dyDescent="0.25">
      <c r="A30" s="1" t="s">
        <v>7</v>
      </c>
      <c r="B30" s="2" t="s">
        <v>8</v>
      </c>
      <c r="E30" s="32" t="s">
        <v>108</v>
      </c>
      <c r="F30" s="25">
        <v>0.95</v>
      </c>
      <c r="G30" s="25">
        <v>1</v>
      </c>
    </row>
    <row r="31" spans="1:17" x14ac:dyDescent="0.25">
      <c r="A31" s="1" t="s">
        <v>9</v>
      </c>
      <c r="B31" s="2" t="s">
        <v>74</v>
      </c>
    </row>
    <row r="32" spans="1:17" x14ac:dyDescent="0.25">
      <c r="A32" s="1" t="s">
        <v>10</v>
      </c>
      <c r="B32" s="3" t="s">
        <v>110</v>
      </c>
    </row>
    <row r="33" spans="1:2" x14ac:dyDescent="0.25">
      <c r="A33" s="1" t="s">
        <v>11</v>
      </c>
      <c r="B33" s="2" t="s">
        <v>74</v>
      </c>
    </row>
    <row r="34" spans="1:2" x14ac:dyDescent="0.25">
      <c r="A34" s="1" t="s">
        <v>12</v>
      </c>
      <c r="B34" s="2" t="s">
        <v>74</v>
      </c>
    </row>
    <row r="37" spans="1:2" x14ac:dyDescent="0.25">
      <c r="A37" s="1" t="s">
        <v>32</v>
      </c>
      <c r="B37" s="4"/>
    </row>
    <row r="38" spans="1:2" x14ac:dyDescent="0.25">
      <c r="A38" s="1" t="s">
        <v>30</v>
      </c>
      <c r="B38" s="1" t="s">
        <v>78</v>
      </c>
    </row>
    <row r="39" spans="1:2" x14ac:dyDescent="0.25">
      <c r="A39" s="1" t="s">
        <v>0</v>
      </c>
      <c r="B39" s="2" t="s">
        <v>48</v>
      </c>
    </row>
    <row r="40" spans="1:2" x14ac:dyDescent="0.25">
      <c r="A40" s="1" t="s">
        <v>1</v>
      </c>
      <c r="B40" s="2" t="s">
        <v>16</v>
      </c>
    </row>
    <row r="41" spans="1:2" x14ac:dyDescent="0.25">
      <c r="A41" s="1" t="s">
        <v>2</v>
      </c>
      <c r="B41" s="2" t="s">
        <v>15</v>
      </c>
    </row>
    <row r="42" spans="1:2" ht="28.5" x14ac:dyDescent="0.25">
      <c r="A42" s="1" t="s">
        <v>3</v>
      </c>
      <c r="B42" s="3" t="s">
        <v>52</v>
      </c>
    </row>
    <row r="43" spans="1:2" x14ac:dyDescent="0.25">
      <c r="A43" s="1" t="s">
        <v>4</v>
      </c>
      <c r="B43" s="3" t="s">
        <v>53</v>
      </c>
    </row>
    <row r="44" spans="1:2" ht="42.75" x14ac:dyDescent="0.25">
      <c r="A44" s="1" t="s">
        <v>5</v>
      </c>
      <c r="B44" s="3" t="s">
        <v>112</v>
      </c>
    </row>
    <row r="45" spans="1:2" x14ac:dyDescent="0.25">
      <c r="A45" s="1" t="s">
        <v>35</v>
      </c>
      <c r="B45" s="5">
        <v>0.8</v>
      </c>
    </row>
    <row r="46" spans="1:2" x14ac:dyDescent="0.25">
      <c r="A46" s="1" t="s">
        <v>6</v>
      </c>
      <c r="B46" s="3" t="s">
        <v>68</v>
      </c>
    </row>
    <row r="47" spans="1:2" x14ac:dyDescent="0.25">
      <c r="A47" s="1" t="s">
        <v>7</v>
      </c>
      <c r="B47" s="2" t="s">
        <v>8</v>
      </c>
    </row>
    <row r="48" spans="1:2" x14ac:dyDescent="0.25">
      <c r="A48" s="1" t="s">
        <v>9</v>
      </c>
      <c r="B48" s="2" t="s">
        <v>37</v>
      </c>
    </row>
    <row r="49" spans="1:2" x14ac:dyDescent="0.25">
      <c r="A49" s="1" t="s">
        <v>10</v>
      </c>
      <c r="B49" s="3" t="s">
        <v>69</v>
      </c>
    </row>
    <row r="50" spans="1:2" x14ac:dyDescent="0.25">
      <c r="A50" s="1" t="s">
        <v>11</v>
      </c>
      <c r="B50" s="2" t="s">
        <v>25</v>
      </c>
    </row>
    <row r="51" spans="1:2" x14ac:dyDescent="0.25">
      <c r="A51" s="1" t="s">
        <v>12</v>
      </c>
      <c r="B51" s="2" t="s">
        <v>25</v>
      </c>
    </row>
  </sheetData>
  <mergeCells count="2">
    <mergeCell ref="F26:G26"/>
    <mergeCell ref="A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zoomScale="80" zoomScaleNormal="80" workbookViewId="0">
      <selection sqref="A1:I1"/>
    </sheetView>
  </sheetViews>
  <sheetFormatPr baseColWidth="10" defaultRowHeight="15" x14ac:dyDescent="0.25"/>
  <cols>
    <col min="1" max="1" width="33.28515625" customWidth="1"/>
    <col min="2" max="2" width="69.85546875" customWidth="1"/>
    <col min="4" max="4" width="59.7109375" customWidth="1"/>
  </cols>
  <sheetData>
    <row r="1" spans="1:9" s="4" customFormat="1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3" spans="1:9" x14ac:dyDescent="0.25">
      <c r="A3" s="1" t="s">
        <v>32</v>
      </c>
      <c r="B3" s="4"/>
    </row>
    <row r="4" spans="1:9" x14ac:dyDescent="0.25">
      <c r="A4" s="1" t="s">
        <v>30</v>
      </c>
      <c r="B4" s="1" t="s">
        <v>79</v>
      </c>
    </row>
    <row r="5" spans="1:9" x14ac:dyDescent="0.25">
      <c r="A5" s="1" t="s">
        <v>0</v>
      </c>
      <c r="B5" s="3" t="s">
        <v>54</v>
      </c>
    </row>
    <row r="6" spans="1:9" x14ac:dyDescent="0.25">
      <c r="A6" s="1" t="s">
        <v>1</v>
      </c>
      <c r="B6" s="3" t="s">
        <v>55</v>
      </c>
    </row>
    <row r="7" spans="1:9" x14ac:dyDescent="0.25">
      <c r="A7" s="1" t="s">
        <v>2</v>
      </c>
      <c r="B7" s="3" t="s">
        <v>17</v>
      </c>
    </row>
    <row r="8" spans="1:9" ht="28.5" x14ac:dyDescent="0.25">
      <c r="A8" s="1" t="s">
        <v>3</v>
      </c>
      <c r="B8" s="3" t="s">
        <v>70</v>
      </c>
    </row>
    <row r="9" spans="1:9" ht="43.5" x14ac:dyDescent="0.25">
      <c r="A9" s="1" t="s">
        <v>4</v>
      </c>
      <c r="B9" s="35" t="s">
        <v>113</v>
      </c>
      <c r="D9" s="33" t="s">
        <v>109</v>
      </c>
      <c r="E9" s="56" t="s">
        <v>106</v>
      </c>
      <c r="F9" s="56"/>
    </row>
    <row r="10" spans="1:9" ht="42.75" x14ac:dyDescent="0.25">
      <c r="A10" s="1" t="s">
        <v>5</v>
      </c>
      <c r="B10" s="36" t="s">
        <v>114</v>
      </c>
      <c r="D10" s="29" t="s">
        <v>104</v>
      </c>
      <c r="E10" s="26">
        <v>0</v>
      </c>
      <c r="F10" s="26">
        <v>0.84989999999999999</v>
      </c>
    </row>
    <row r="11" spans="1:9" ht="28.5" x14ac:dyDescent="0.25">
      <c r="A11" s="1" t="s">
        <v>35</v>
      </c>
      <c r="B11" s="5">
        <v>0.85</v>
      </c>
      <c r="D11" s="30" t="s">
        <v>105</v>
      </c>
      <c r="E11" s="27">
        <v>0.85</v>
      </c>
      <c r="F11" s="27">
        <v>0.89990000000000003</v>
      </c>
    </row>
    <row r="12" spans="1:9" x14ac:dyDescent="0.25">
      <c r="A12" s="1" t="s">
        <v>6</v>
      </c>
      <c r="B12" s="3" t="s">
        <v>117</v>
      </c>
      <c r="D12" s="31" t="s">
        <v>107</v>
      </c>
      <c r="E12" s="28">
        <v>0.9</v>
      </c>
      <c r="F12" s="28">
        <v>0.94989999999999997</v>
      </c>
    </row>
    <row r="13" spans="1:9" x14ac:dyDescent="0.25">
      <c r="A13" s="1" t="s">
        <v>7</v>
      </c>
      <c r="B13" s="3" t="s">
        <v>8</v>
      </c>
      <c r="D13" s="32" t="s">
        <v>108</v>
      </c>
      <c r="E13" s="25">
        <v>0.95</v>
      </c>
      <c r="F13" s="25">
        <v>1</v>
      </c>
    </row>
    <row r="14" spans="1:9" x14ac:dyDescent="0.25">
      <c r="A14" s="1" t="s">
        <v>9</v>
      </c>
      <c r="B14" s="3" t="s">
        <v>98</v>
      </c>
    </row>
    <row r="15" spans="1:9" s="4" customFormat="1" x14ac:dyDescent="0.25">
      <c r="A15" s="1" t="s">
        <v>10</v>
      </c>
      <c r="B15" s="3" t="s">
        <v>117</v>
      </c>
    </row>
    <row r="16" spans="1:9" s="4" customFormat="1" x14ac:dyDescent="0.25">
      <c r="A16" s="1" t="s">
        <v>11</v>
      </c>
      <c r="B16" s="2" t="s">
        <v>98</v>
      </c>
    </row>
    <row r="17" spans="1:6" s="4" customFormat="1" x14ac:dyDescent="0.25">
      <c r="A17" s="1" t="s">
        <v>12</v>
      </c>
      <c r="B17" s="2" t="s">
        <v>98</v>
      </c>
    </row>
    <row r="18" spans="1:6" s="4" customFormat="1" x14ac:dyDescent="0.25"/>
    <row r="19" spans="1:6" s="4" customFormat="1" x14ac:dyDescent="0.25"/>
    <row r="20" spans="1:6" s="4" customFormat="1" x14ac:dyDescent="0.25"/>
    <row r="22" spans="1:6" x14ac:dyDescent="0.25">
      <c r="A22" s="1" t="s">
        <v>32</v>
      </c>
      <c r="B22" s="4"/>
    </row>
    <row r="23" spans="1:6" x14ac:dyDescent="0.25">
      <c r="A23" s="1" t="s">
        <v>30</v>
      </c>
      <c r="B23" s="1" t="s">
        <v>80</v>
      </c>
    </row>
    <row r="24" spans="1:6" x14ac:dyDescent="0.25">
      <c r="A24" s="1" t="s">
        <v>0</v>
      </c>
      <c r="B24" s="3" t="s">
        <v>54</v>
      </c>
    </row>
    <row r="25" spans="1:6" x14ac:dyDescent="0.25">
      <c r="A25" s="1" t="s">
        <v>1</v>
      </c>
      <c r="B25" s="3" t="s">
        <v>55</v>
      </c>
    </row>
    <row r="26" spans="1:6" x14ac:dyDescent="0.25">
      <c r="A26" s="1" t="s">
        <v>2</v>
      </c>
      <c r="B26" s="3" t="s">
        <v>17</v>
      </c>
    </row>
    <row r="27" spans="1:6" x14ac:dyDescent="0.25">
      <c r="A27" s="1" t="s">
        <v>3</v>
      </c>
      <c r="B27" s="3" t="s">
        <v>97</v>
      </c>
    </row>
    <row r="28" spans="1:6" ht="42.75" x14ac:dyDescent="0.25">
      <c r="A28" s="1" t="s">
        <v>4</v>
      </c>
      <c r="B28" s="3" t="s">
        <v>116</v>
      </c>
    </row>
    <row r="29" spans="1:6" ht="35.25" customHeight="1" x14ac:dyDescent="0.25">
      <c r="A29" s="1" t="s">
        <v>5</v>
      </c>
      <c r="B29" s="36" t="s">
        <v>115</v>
      </c>
    </row>
    <row r="30" spans="1:6" x14ac:dyDescent="0.25">
      <c r="A30" s="1" t="s">
        <v>35</v>
      </c>
      <c r="B30" s="5">
        <v>1</v>
      </c>
      <c r="D30" s="33" t="s">
        <v>109</v>
      </c>
      <c r="E30" s="56" t="s">
        <v>106</v>
      </c>
      <c r="F30" s="56"/>
    </row>
    <row r="31" spans="1:6" x14ac:dyDescent="0.25">
      <c r="A31" s="1" t="s">
        <v>6</v>
      </c>
      <c r="B31" s="3" t="s">
        <v>117</v>
      </c>
      <c r="D31" s="29" t="s">
        <v>104</v>
      </c>
      <c r="E31" s="26">
        <v>0</v>
      </c>
      <c r="F31" s="26">
        <v>0.94989999999999997</v>
      </c>
    </row>
    <row r="32" spans="1:6" ht="28.5" x14ac:dyDescent="0.25">
      <c r="A32" s="1" t="s">
        <v>7</v>
      </c>
      <c r="B32" s="3" t="s">
        <v>8</v>
      </c>
      <c r="D32" s="30" t="s">
        <v>105</v>
      </c>
      <c r="E32" s="27">
        <v>0.95</v>
      </c>
      <c r="F32" s="27">
        <v>0.99</v>
      </c>
    </row>
    <row r="33" spans="1:6" x14ac:dyDescent="0.25">
      <c r="A33" s="1" t="s">
        <v>9</v>
      </c>
      <c r="B33" s="3" t="s">
        <v>37</v>
      </c>
      <c r="D33" s="31" t="s">
        <v>107</v>
      </c>
      <c r="E33" s="28">
        <v>0.99099999999999999</v>
      </c>
      <c r="F33" s="28">
        <v>0.99990000000000001</v>
      </c>
    </row>
    <row r="34" spans="1:6" x14ac:dyDescent="0.25">
      <c r="A34" s="1" t="s">
        <v>10</v>
      </c>
      <c r="B34" s="3" t="s">
        <v>117</v>
      </c>
      <c r="D34" s="32" t="s">
        <v>108</v>
      </c>
      <c r="E34" s="25">
        <v>1</v>
      </c>
      <c r="F34" s="25">
        <v>1</v>
      </c>
    </row>
    <row r="35" spans="1:6" x14ac:dyDescent="0.25">
      <c r="A35" s="1" t="s">
        <v>11</v>
      </c>
      <c r="B35" s="2" t="s">
        <v>98</v>
      </c>
    </row>
    <row r="36" spans="1:6" x14ac:dyDescent="0.25">
      <c r="A36" s="1" t="s">
        <v>12</v>
      </c>
      <c r="B36" s="2" t="s">
        <v>98</v>
      </c>
    </row>
    <row r="37" spans="1:6" x14ac:dyDescent="0.25">
      <c r="A37" s="4"/>
      <c r="B37" s="4"/>
    </row>
    <row r="38" spans="1:6" x14ac:dyDescent="0.25">
      <c r="A38" s="4"/>
      <c r="B38" s="4"/>
    </row>
  </sheetData>
  <mergeCells count="3">
    <mergeCell ref="E9:F9"/>
    <mergeCell ref="E30:F30"/>
    <mergeCell ref="A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AF58-974F-4563-8293-35D6615BB2BF}">
  <dimension ref="A1:I40"/>
  <sheetViews>
    <sheetView zoomScale="80" zoomScaleNormal="80" workbookViewId="0">
      <selection sqref="A1:I1"/>
    </sheetView>
  </sheetViews>
  <sheetFormatPr baseColWidth="10" defaultRowHeight="15" x14ac:dyDescent="0.25"/>
  <cols>
    <col min="1" max="1" width="33.28515625" style="4" customWidth="1"/>
    <col min="2" max="2" width="87.140625" style="4" customWidth="1"/>
    <col min="3" max="4" width="11.42578125" style="4"/>
    <col min="5" max="5" width="56.85546875" style="4" customWidth="1"/>
    <col min="6" max="16384" width="11.42578125" style="4"/>
  </cols>
  <sheetData>
    <row r="1" spans="1:9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3" spans="1:9" x14ac:dyDescent="0.25">
      <c r="A3" s="1" t="s">
        <v>32</v>
      </c>
    </row>
    <row r="4" spans="1:9" x14ac:dyDescent="0.25">
      <c r="A4" s="1" t="s">
        <v>30</v>
      </c>
      <c r="B4" s="34" t="s">
        <v>81</v>
      </c>
    </row>
    <row r="5" spans="1:9" x14ac:dyDescent="0.25">
      <c r="A5" s="1" t="s">
        <v>0</v>
      </c>
      <c r="B5" s="3" t="s">
        <v>54</v>
      </c>
    </row>
    <row r="6" spans="1:9" x14ac:dyDescent="0.25">
      <c r="A6" s="1" t="s">
        <v>1</v>
      </c>
      <c r="B6" s="3" t="s">
        <v>55</v>
      </c>
    </row>
    <row r="7" spans="1:9" x14ac:dyDescent="0.25">
      <c r="A7" s="1" t="s">
        <v>2</v>
      </c>
      <c r="B7" s="3" t="s">
        <v>17</v>
      </c>
    </row>
    <row r="8" spans="1:9" x14ac:dyDescent="0.25">
      <c r="A8" s="1" t="s">
        <v>3</v>
      </c>
      <c r="B8" s="3" t="s">
        <v>56</v>
      </c>
    </row>
    <row r="9" spans="1:9" x14ac:dyDescent="0.25">
      <c r="A9" s="1" t="s">
        <v>119</v>
      </c>
      <c r="B9" s="3" t="s">
        <v>22</v>
      </c>
    </row>
    <row r="10" spans="1:9" x14ac:dyDescent="0.25">
      <c r="A10" s="1" t="s">
        <v>119</v>
      </c>
      <c r="B10" s="3" t="s">
        <v>18</v>
      </c>
    </row>
    <row r="11" spans="1:9" x14ac:dyDescent="0.25">
      <c r="A11" s="1" t="s">
        <v>120</v>
      </c>
      <c r="B11" s="57" t="s">
        <v>19</v>
      </c>
    </row>
    <row r="12" spans="1:9" x14ac:dyDescent="0.25">
      <c r="A12" s="1" t="s">
        <v>119</v>
      </c>
      <c r="B12" s="3" t="s">
        <v>20</v>
      </c>
    </row>
    <row r="13" spans="1:9" x14ac:dyDescent="0.25">
      <c r="A13" s="1" t="s">
        <v>119</v>
      </c>
      <c r="B13" s="3" t="s">
        <v>21</v>
      </c>
    </row>
    <row r="14" spans="1:9" ht="28.5" x14ac:dyDescent="0.25">
      <c r="A14" s="1" t="s">
        <v>4</v>
      </c>
      <c r="B14" s="3" t="s">
        <v>33</v>
      </c>
    </row>
    <row r="15" spans="1:9" x14ac:dyDescent="0.25">
      <c r="A15" s="1" t="s">
        <v>5</v>
      </c>
      <c r="B15" s="3" t="s">
        <v>23</v>
      </c>
    </row>
    <row r="16" spans="1:9" x14ac:dyDescent="0.25">
      <c r="A16" s="1" t="s">
        <v>35</v>
      </c>
      <c r="B16" s="5">
        <v>1</v>
      </c>
    </row>
    <row r="17" spans="1:7" x14ac:dyDescent="0.25">
      <c r="A17" s="1" t="s">
        <v>6</v>
      </c>
      <c r="B17" s="3" t="s">
        <v>13</v>
      </c>
    </row>
    <row r="18" spans="1:7" x14ac:dyDescent="0.25">
      <c r="A18" s="1" t="s">
        <v>7</v>
      </c>
      <c r="B18" s="3" t="s">
        <v>8</v>
      </c>
    </row>
    <row r="19" spans="1:7" x14ac:dyDescent="0.25">
      <c r="A19" s="1" t="s">
        <v>9</v>
      </c>
      <c r="B19" s="3" t="s">
        <v>37</v>
      </c>
    </row>
    <row r="20" spans="1:7" x14ac:dyDescent="0.25">
      <c r="A20" s="1" t="s">
        <v>10</v>
      </c>
      <c r="B20" s="3" t="s">
        <v>55</v>
      </c>
    </row>
    <row r="21" spans="1:7" x14ac:dyDescent="0.25">
      <c r="A21" s="1" t="s">
        <v>11</v>
      </c>
      <c r="B21" s="3" t="s">
        <v>37</v>
      </c>
    </row>
    <row r="22" spans="1:7" x14ac:dyDescent="0.25">
      <c r="A22" s="1" t="s">
        <v>12</v>
      </c>
      <c r="B22" s="3" t="s">
        <v>37</v>
      </c>
    </row>
    <row r="26" spans="1:7" x14ac:dyDescent="0.25">
      <c r="A26" s="1" t="s">
        <v>32</v>
      </c>
    </row>
    <row r="27" spans="1:7" x14ac:dyDescent="0.25">
      <c r="A27" s="1" t="s">
        <v>30</v>
      </c>
      <c r="B27" s="34" t="s">
        <v>82</v>
      </c>
    </row>
    <row r="28" spans="1:7" x14ac:dyDescent="0.25">
      <c r="A28" s="1" t="s">
        <v>0</v>
      </c>
      <c r="B28" s="3" t="s">
        <v>122</v>
      </c>
    </row>
    <row r="29" spans="1:7" x14ac:dyDescent="0.25">
      <c r="A29" s="1" t="s">
        <v>1</v>
      </c>
      <c r="B29" s="3" t="s">
        <v>124</v>
      </c>
    </row>
    <row r="30" spans="1:7" x14ac:dyDescent="0.25">
      <c r="A30" s="1" t="s">
        <v>2</v>
      </c>
      <c r="B30" s="3" t="s">
        <v>125</v>
      </c>
    </row>
    <row r="31" spans="1:7" ht="28.5" x14ac:dyDescent="0.25">
      <c r="A31" s="1" t="s">
        <v>3</v>
      </c>
      <c r="B31" s="3" t="s">
        <v>123</v>
      </c>
      <c r="E31" s="33" t="s">
        <v>109</v>
      </c>
      <c r="F31" s="56" t="s">
        <v>106</v>
      </c>
      <c r="G31" s="56"/>
    </row>
    <row r="32" spans="1:7" ht="28.5" x14ac:dyDescent="0.25">
      <c r="A32" s="1" t="s">
        <v>4</v>
      </c>
      <c r="B32" s="3" t="s">
        <v>123</v>
      </c>
      <c r="E32" s="29" t="s">
        <v>104</v>
      </c>
      <c r="F32" s="26">
        <v>0</v>
      </c>
      <c r="G32" s="26">
        <v>0.94989999999999997</v>
      </c>
    </row>
    <row r="33" spans="1:7" ht="28.5" x14ac:dyDescent="0.25">
      <c r="A33" s="1" t="s">
        <v>5</v>
      </c>
      <c r="B33" s="3" t="s">
        <v>126</v>
      </c>
      <c r="E33" s="30" t="s">
        <v>105</v>
      </c>
      <c r="F33" s="27">
        <v>0.95</v>
      </c>
      <c r="G33" s="27">
        <v>0.99</v>
      </c>
    </row>
    <row r="34" spans="1:7" x14ac:dyDescent="0.25">
      <c r="A34" s="1" t="s">
        <v>35</v>
      </c>
      <c r="B34" s="5">
        <v>1</v>
      </c>
      <c r="E34" s="31" t="s">
        <v>107</v>
      </c>
      <c r="F34" s="28">
        <v>0.99099999999999999</v>
      </c>
      <c r="G34" s="28">
        <v>0.99990000000000001</v>
      </c>
    </row>
    <row r="35" spans="1:7" x14ac:dyDescent="0.25">
      <c r="A35" s="1" t="s">
        <v>6</v>
      </c>
      <c r="B35" s="3" t="s">
        <v>13</v>
      </c>
      <c r="E35" s="32" t="s">
        <v>108</v>
      </c>
      <c r="F35" s="25">
        <v>1</v>
      </c>
      <c r="G35" s="25">
        <v>1</v>
      </c>
    </row>
    <row r="36" spans="1:7" x14ac:dyDescent="0.25">
      <c r="A36" s="1" t="s">
        <v>7</v>
      </c>
      <c r="B36" s="3" t="s">
        <v>8</v>
      </c>
    </row>
    <row r="37" spans="1:7" x14ac:dyDescent="0.25">
      <c r="A37" s="1" t="s">
        <v>9</v>
      </c>
      <c r="B37" s="3" t="s">
        <v>122</v>
      </c>
    </row>
    <row r="38" spans="1:7" x14ac:dyDescent="0.25">
      <c r="A38" s="1" t="s">
        <v>10</v>
      </c>
      <c r="B38" s="3" t="s">
        <v>122</v>
      </c>
    </row>
    <row r="39" spans="1:7" x14ac:dyDescent="0.25">
      <c r="A39" s="1" t="s">
        <v>11</v>
      </c>
      <c r="B39" s="2" t="s">
        <v>127</v>
      </c>
    </row>
    <row r="40" spans="1:7" x14ac:dyDescent="0.25">
      <c r="A40" s="1" t="s">
        <v>12</v>
      </c>
      <c r="B40" s="2" t="s">
        <v>127</v>
      </c>
    </row>
  </sheetData>
  <mergeCells count="2">
    <mergeCell ref="F31:G31"/>
    <mergeCell ref="A1:I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8CE-77D6-476A-8EE4-351B7E3E0741}">
  <dimension ref="A1:I140"/>
  <sheetViews>
    <sheetView zoomScale="90" zoomScaleNormal="90" workbookViewId="0">
      <selection sqref="A1:I1"/>
    </sheetView>
  </sheetViews>
  <sheetFormatPr baseColWidth="10" defaultRowHeight="15" x14ac:dyDescent="0.25"/>
  <cols>
    <col min="1" max="1" width="33.28515625" style="4" customWidth="1"/>
    <col min="2" max="2" width="87.140625" style="4" customWidth="1"/>
    <col min="3" max="4" width="11.42578125" style="4"/>
    <col min="5" max="5" width="57" style="4" customWidth="1"/>
    <col min="6" max="16384" width="11.42578125" style="4"/>
  </cols>
  <sheetData>
    <row r="1" spans="1:9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3" spans="1:9" x14ac:dyDescent="0.25">
      <c r="A3" s="1" t="s">
        <v>32</v>
      </c>
    </row>
    <row r="4" spans="1:9" x14ac:dyDescent="0.25">
      <c r="A4" s="1" t="s">
        <v>30</v>
      </c>
      <c r="B4" s="2" t="s">
        <v>83</v>
      </c>
    </row>
    <row r="5" spans="1:9" x14ac:dyDescent="0.25">
      <c r="A5" s="1" t="s">
        <v>0</v>
      </c>
      <c r="B5" s="3" t="s">
        <v>128</v>
      </c>
    </row>
    <row r="6" spans="1:9" x14ac:dyDescent="0.25">
      <c r="A6" s="1" t="s">
        <v>1</v>
      </c>
      <c r="B6" s="3" t="s">
        <v>28</v>
      </c>
    </row>
    <row r="7" spans="1:9" x14ac:dyDescent="0.25">
      <c r="A7" s="1" t="s">
        <v>2</v>
      </c>
      <c r="B7" s="3" t="s">
        <v>28</v>
      </c>
    </row>
    <row r="8" spans="1:9" x14ac:dyDescent="0.25">
      <c r="A8" s="1" t="s">
        <v>3</v>
      </c>
      <c r="B8" s="3" t="s">
        <v>72</v>
      </c>
      <c r="E8" s="33" t="s">
        <v>109</v>
      </c>
      <c r="F8" s="56" t="s">
        <v>106</v>
      </c>
      <c r="G8" s="56"/>
    </row>
    <row r="9" spans="1:9" ht="28.5" x14ac:dyDescent="0.25">
      <c r="A9" s="1" t="s">
        <v>4</v>
      </c>
      <c r="B9" s="3" t="s">
        <v>129</v>
      </c>
      <c r="E9" s="29" t="s">
        <v>104</v>
      </c>
      <c r="F9" s="26">
        <v>1</v>
      </c>
      <c r="G9" s="26">
        <v>0.65010000000000001</v>
      </c>
    </row>
    <row r="10" spans="1:9" ht="28.5" x14ac:dyDescent="0.25">
      <c r="A10" s="1" t="s">
        <v>5</v>
      </c>
      <c r="B10" s="3" t="s">
        <v>130</v>
      </c>
      <c r="E10" s="30" t="s">
        <v>105</v>
      </c>
      <c r="F10" s="27">
        <v>0.65</v>
      </c>
      <c r="G10" s="27">
        <v>0.15010000000000001</v>
      </c>
    </row>
    <row r="11" spans="1:9" x14ac:dyDescent="0.25">
      <c r="A11" s="1" t="s">
        <v>34</v>
      </c>
      <c r="B11" s="37">
        <v>3.0099999999999998E-2</v>
      </c>
      <c r="E11" s="31" t="s">
        <v>107</v>
      </c>
      <c r="F11" s="28">
        <v>0.15</v>
      </c>
      <c r="G11" s="28">
        <v>3.0099999999999998E-2</v>
      </c>
    </row>
    <row r="12" spans="1:9" x14ac:dyDescent="0.25">
      <c r="A12" s="1" t="s">
        <v>6</v>
      </c>
      <c r="B12" s="3" t="s">
        <v>13</v>
      </c>
      <c r="E12" s="32" t="s">
        <v>108</v>
      </c>
      <c r="F12" s="25">
        <v>0.03</v>
      </c>
      <c r="G12" s="25">
        <v>0</v>
      </c>
    </row>
    <row r="13" spans="1:9" x14ac:dyDescent="0.25">
      <c r="A13" s="1" t="s">
        <v>7</v>
      </c>
      <c r="B13" s="3" t="s">
        <v>8</v>
      </c>
    </row>
    <row r="14" spans="1:9" x14ac:dyDescent="0.25">
      <c r="A14" s="1" t="s">
        <v>9</v>
      </c>
      <c r="B14" s="3" t="s">
        <v>37</v>
      </c>
    </row>
    <row r="15" spans="1:9" x14ac:dyDescent="0.25">
      <c r="A15" s="1" t="s">
        <v>10</v>
      </c>
      <c r="B15" s="3" t="s">
        <v>13</v>
      </c>
    </row>
    <row r="16" spans="1:9" x14ac:dyDescent="0.25">
      <c r="A16" s="1" t="s">
        <v>11</v>
      </c>
      <c r="B16" s="2" t="s">
        <v>31</v>
      </c>
    </row>
    <row r="17" spans="1:2" x14ac:dyDescent="0.25">
      <c r="A17" s="1" t="s">
        <v>12</v>
      </c>
      <c r="B17" s="2" t="s">
        <v>31</v>
      </c>
    </row>
    <row r="20" spans="1:2" x14ac:dyDescent="0.25">
      <c r="A20" s="1" t="s">
        <v>32</v>
      </c>
    </row>
    <row r="21" spans="1:2" x14ac:dyDescent="0.25">
      <c r="A21" s="1" t="s">
        <v>30</v>
      </c>
      <c r="B21" s="2" t="s">
        <v>84</v>
      </c>
    </row>
    <row r="22" spans="1:2" x14ac:dyDescent="0.25">
      <c r="A22" s="1" t="s">
        <v>0</v>
      </c>
      <c r="B22" s="3" t="s">
        <v>48</v>
      </c>
    </row>
    <row r="23" spans="1:2" x14ac:dyDescent="0.25">
      <c r="A23" s="1" t="s">
        <v>1</v>
      </c>
      <c r="B23" s="3" t="s">
        <v>16</v>
      </c>
    </row>
    <row r="24" spans="1:2" x14ac:dyDescent="0.25">
      <c r="A24" s="1" t="s">
        <v>2</v>
      </c>
      <c r="B24" s="3" t="s">
        <v>15</v>
      </c>
    </row>
    <row r="25" spans="1:2" ht="28.5" x14ac:dyDescent="0.25">
      <c r="A25" s="1" t="s">
        <v>3</v>
      </c>
      <c r="B25" s="3" t="s">
        <v>132</v>
      </c>
    </row>
    <row r="26" spans="1:2" x14ac:dyDescent="0.25">
      <c r="A26" s="1" t="s">
        <v>4</v>
      </c>
      <c r="B26" s="3"/>
    </row>
    <row r="27" spans="1:2" ht="30" customHeight="1" x14ac:dyDescent="0.25">
      <c r="A27" s="1" t="s">
        <v>5</v>
      </c>
      <c r="B27" s="3" t="s">
        <v>134</v>
      </c>
    </row>
    <row r="28" spans="1:2" x14ac:dyDescent="0.25">
      <c r="A28" s="1" t="s">
        <v>35</v>
      </c>
      <c r="B28" s="5">
        <v>0.98</v>
      </c>
    </row>
    <row r="29" spans="1:2" ht="13.9" customHeight="1" x14ac:dyDescent="0.25">
      <c r="A29" s="1" t="s">
        <v>6</v>
      </c>
      <c r="B29" s="3" t="s">
        <v>13</v>
      </c>
    </row>
    <row r="30" spans="1:2" x14ac:dyDescent="0.25">
      <c r="A30" s="1" t="s">
        <v>7</v>
      </c>
      <c r="B30" s="3" t="s">
        <v>8</v>
      </c>
    </row>
    <row r="31" spans="1:2" x14ac:dyDescent="0.25">
      <c r="A31" s="1" t="s">
        <v>9</v>
      </c>
      <c r="B31" s="3" t="s">
        <v>37</v>
      </c>
    </row>
    <row r="32" spans="1:2" x14ac:dyDescent="0.25">
      <c r="A32" s="1" t="s">
        <v>10</v>
      </c>
      <c r="B32" s="3" t="s">
        <v>13</v>
      </c>
    </row>
    <row r="33" spans="1:2" x14ac:dyDescent="0.25">
      <c r="A33" s="1" t="s">
        <v>11</v>
      </c>
      <c r="B33" s="2" t="s">
        <v>31</v>
      </c>
    </row>
    <row r="34" spans="1:2" x14ac:dyDescent="0.25">
      <c r="A34" s="1" t="s">
        <v>12</v>
      </c>
      <c r="B34" s="2" t="s">
        <v>31</v>
      </c>
    </row>
    <row r="37" spans="1:2" x14ac:dyDescent="0.25">
      <c r="A37" s="1" t="s">
        <v>32</v>
      </c>
    </row>
    <row r="38" spans="1:2" x14ac:dyDescent="0.25">
      <c r="A38" s="1" t="s">
        <v>30</v>
      </c>
      <c r="B38" s="2" t="s">
        <v>85</v>
      </c>
    </row>
    <row r="39" spans="1:2" x14ac:dyDescent="0.25">
      <c r="A39" s="1" t="s">
        <v>0</v>
      </c>
      <c r="B39" s="3" t="s">
        <v>48</v>
      </c>
    </row>
    <row r="40" spans="1:2" x14ac:dyDescent="0.25">
      <c r="A40" s="1" t="s">
        <v>1</v>
      </c>
      <c r="B40" s="3" t="s">
        <v>16</v>
      </c>
    </row>
    <row r="41" spans="1:2" x14ac:dyDescent="0.25">
      <c r="A41" s="1" t="s">
        <v>2</v>
      </c>
      <c r="B41" s="3" t="s">
        <v>15</v>
      </c>
    </row>
    <row r="42" spans="1:2" ht="28.5" x14ac:dyDescent="0.25">
      <c r="A42" s="1" t="s">
        <v>3</v>
      </c>
      <c r="B42" s="3" t="s">
        <v>131</v>
      </c>
    </row>
    <row r="43" spans="1:2" x14ac:dyDescent="0.25">
      <c r="A43" s="1" t="s">
        <v>4</v>
      </c>
      <c r="B43" s="3"/>
    </row>
    <row r="44" spans="1:2" ht="42.75" x14ac:dyDescent="0.25">
      <c r="A44" s="1" t="s">
        <v>5</v>
      </c>
      <c r="B44" s="3" t="s">
        <v>135</v>
      </c>
    </row>
    <row r="45" spans="1:2" x14ac:dyDescent="0.25">
      <c r="A45" s="1" t="s">
        <v>35</v>
      </c>
      <c r="B45" s="5">
        <v>0.98</v>
      </c>
    </row>
    <row r="46" spans="1:2" x14ac:dyDescent="0.25">
      <c r="A46" s="1" t="s">
        <v>6</v>
      </c>
      <c r="B46" s="3" t="s">
        <v>13</v>
      </c>
    </row>
    <row r="47" spans="1:2" x14ac:dyDescent="0.25">
      <c r="A47" s="1" t="s">
        <v>7</v>
      </c>
      <c r="B47" s="3" t="s">
        <v>8</v>
      </c>
    </row>
    <row r="48" spans="1:2" x14ac:dyDescent="0.25">
      <c r="A48" s="1" t="s">
        <v>9</v>
      </c>
      <c r="B48" s="3" t="s">
        <v>37</v>
      </c>
    </row>
    <row r="49" spans="1:2" x14ac:dyDescent="0.25">
      <c r="A49" s="1" t="s">
        <v>10</v>
      </c>
      <c r="B49" s="3" t="s">
        <v>13</v>
      </c>
    </row>
    <row r="50" spans="1:2" x14ac:dyDescent="0.25">
      <c r="A50" s="1" t="s">
        <v>11</v>
      </c>
      <c r="B50" s="2" t="s">
        <v>31</v>
      </c>
    </row>
    <row r="51" spans="1:2" x14ac:dyDescent="0.25">
      <c r="A51" s="1" t="s">
        <v>12</v>
      </c>
      <c r="B51" s="2" t="s">
        <v>31</v>
      </c>
    </row>
    <row r="55" spans="1:2" x14ac:dyDescent="0.25">
      <c r="A55" s="1" t="s">
        <v>32</v>
      </c>
    </row>
    <row r="56" spans="1:2" x14ac:dyDescent="0.25">
      <c r="A56" s="1" t="s">
        <v>30</v>
      </c>
      <c r="B56" s="2" t="s">
        <v>86</v>
      </c>
    </row>
    <row r="57" spans="1:2" x14ac:dyDescent="0.25">
      <c r="A57" s="1" t="s">
        <v>0</v>
      </c>
      <c r="B57" s="3" t="s">
        <v>48</v>
      </c>
    </row>
    <row r="58" spans="1:2" x14ac:dyDescent="0.25">
      <c r="A58" s="1" t="s">
        <v>1</v>
      </c>
      <c r="B58" s="3" t="s">
        <v>16</v>
      </c>
    </row>
    <row r="59" spans="1:2" x14ac:dyDescent="0.25">
      <c r="A59" s="1" t="s">
        <v>2</v>
      </c>
      <c r="B59" s="3" t="s">
        <v>15</v>
      </c>
    </row>
    <row r="60" spans="1:2" ht="28.5" x14ac:dyDescent="0.25">
      <c r="A60" s="1" t="s">
        <v>3</v>
      </c>
      <c r="B60" s="3" t="s">
        <v>133</v>
      </c>
    </row>
    <row r="61" spans="1:2" x14ac:dyDescent="0.25">
      <c r="A61" s="1" t="s">
        <v>4</v>
      </c>
      <c r="B61" s="3"/>
    </row>
    <row r="62" spans="1:2" ht="42.75" x14ac:dyDescent="0.25">
      <c r="A62" s="1" t="s">
        <v>5</v>
      </c>
      <c r="B62" s="3" t="s">
        <v>136</v>
      </c>
    </row>
    <row r="63" spans="1:2" x14ac:dyDescent="0.25">
      <c r="A63" s="1" t="s">
        <v>35</v>
      </c>
      <c r="B63" s="5">
        <v>0.98</v>
      </c>
    </row>
    <row r="64" spans="1:2" x14ac:dyDescent="0.25">
      <c r="A64" s="1" t="s">
        <v>6</v>
      </c>
      <c r="B64" s="3" t="s">
        <v>13</v>
      </c>
    </row>
    <row r="65" spans="1:2" x14ac:dyDescent="0.25">
      <c r="A65" s="1" t="s">
        <v>7</v>
      </c>
      <c r="B65" s="3" t="s">
        <v>8</v>
      </c>
    </row>
    <row r="66" spans="1:2" x14ac:dyDescent="0.25">
      <c r="A66" s="1" t="s">
        <v>9</v>
      </c>
      <c r="B66" s="3" t="s">
        <v>37</v>
      </c>
    </row>
    <row r="67" spans="1:2" x14ac:dyDescent="0.25">
      <c r="A67" s="1" t="s">
        <v>10</v>
      </c>
      <c r="B67" s="3" t="s">
        <v>13</v>
      </c>
    </row>
    <row r="68" spans="1:2" x14ac:dyDescent="0.25">
      <c r="A68" s="1" t="s">
        <v>11</v>
      </c>
      <c r="B68" s="2" t="s">
        <v>31</v>
      </c>
    </row>
    <row r="69" spans="1:2" x14ac:dyDescent="0.25">
      <c r="A69" s="1" t="s">
        <v>12</v>
      </c>
      <c r="B69" s="2" t="s">
        <v>31</v>
      </c>
    </row>
    <row r="73" spans="1:2" x14ac:dyDescent="0.25">
      <c r="A73" s="1" t="s">
        <v>32</v>
      </c>
    </row>
    <row r="74" spans="1:2" x14ac:dyDescent="0.25">
      <c r="A74" s="1" t="s">
        <v>30</v>
      </c>
      <c r="B74" s="2" t="s">
        <v>87</v>
      </c>
    </row>
    <row r="75" spans="1:2" x14ac:dyDescent="0.25">
      <c r="A75" s="1" t="s">
        <v>0</v>
      </c>
      <c r="B75" s="3" t="s">
        <v>48</v>
      </c>
    </row>
    <row r="76" spans="1:2" x14ac:dyDescent="0.25">
      <c r="A76" s="1" t="s">
        <v>1</v>
      </c>
      <c r="B76" s="3" t="s">
        <v>16</v>
      </c>
    </row>
    <row r="77" spans="1:2" x14ac:dyDescent="0.25">
      <c r="A77" s="1" t="s">
        <v>2</v>
      </c>
      <c r="B77" s="3" t="s">
        <v>15</v>
      </c>
    </row>
    <row r="78" spans="1:2" ht="28.5" x14ac:dyDescent="0.25">
      <c r="A78" s="1" t="s">
        <v>3</v>
      </c>
      <c r="B78" s="3" t="s">
        <v>137</v>
      </c>
    </row>
    <row r="79" spans="1:2" x14ac:dyDescent="0.25">
      <c r="A79" s="1" t="s">
        <v>4</v>
      </c>
      <c r="B79" s="3"/>
    </row>
    <row r="80" spans="1:2" ht="42.75" x14ac:dyDescent="0.25">
      <c r="A80" s="1" t="s">
        <v>5</v>
      </c>
      <c r="B80" s="3" t="s">
        <v>138</v>
      </c>
    </row>
    <row r="81" spans="1:2" x14ac:dyDescent="0.25">
      <c r="A81" s="1" t="s">
        <v>35</v>
      </c>
      <c r="B81" s="5">
        <v>0.98</v>
      </c>
    </row>
    <row r="82" spans="1:2" x14ac:dyDescent="0.25">
      <c r="A82" s="1" t="s">
        <v>6</v>
      </c>
      <c r="B82" s="3" t="s">
        <v>13</v>
      </c>
    </row>
    <row r="83" spans="1:2" x14ac:dyDescent="0.25">
      <c r="A83" s="1" t="s">
        <v>7</v>
      </c>
      <c r="B83" s="3" t="s">
        <v>8</v>
      </c>
    </row>
    <row r="84" spans="1:2" x14ac:dyDescent="0.25">
      <c r="A84" s="1" t="s">
        <v>9</v>
      </c>
      <c r="B84" s="3" t="s">
        <v>37</v>
      </c>
    </row>
    <row r="85" spans="1:2" x14ac:dyDescent="0.25">
      <c r="A85" s="1" t="s">
        <v>10</v>
      </c>
      <c r="B85" s="3" t="s">
        <v>13</v>
      </c>
    </row>
    <row r="86" spans="1:2" x14ac:dyDescent="0.25">
      <c r="A86" s="1" t="s">
        <v>11</v>
      </c>
      <c r="B86" s="2" t="s">
        <v>31</v>
      </c>
    </row>
    <row r="87" spans="1:2" x14ac:dyDescent="0.25">
      <c r="A87" s="1" t="s">
        <v>12</v>
      </c>
      <c r="B87" s="2" t="s">
        <v>31</v>
      </c>
    </row>
    <row r="90" spans="1:2" x14ac:dyDescent="0.25">
      <c r="A90" s="1" t="s">
        <v>32</v>
      </c>
    </row>
    <row r="91" spans="1:2" x14ac:dyDescent="0.25">
      <c r="A91" s="1" t="s">
        <v>30</v>
      </c>
      <c r="B91" s="2" t="s">
        <v>88</v>
      </c>
    </row>
    <row r="92" spans="1:2" x14ac:dyDescent="0.25">
      <c r="A92" s="1" t="s">
        <v>0</v>
      </c>
      <c r="B92" s="3" t="s">
        <v>48</v>
      </c>
    </row>
    <row r="93" spans="1:2" x14ac:dyDescent="0.25">
      <c r="A93" s="1" t="s">
        <v>1</v>
      </c>
      <c r="B93" s="3" t="s">
        <v>16</v>
      </c>
    </row>
    <row r="94" spans="1:2" x14ac:dyDescent="0.25">
      <c r="A94" s="1" t="s">
        <v>2</v>
      </c>
      <c r="B94" s="3" t="s">
        <v>15</v>
      </c>
    </row>
    <row r="95" spans="1:2" ht="28.5" x14ac:dyDescent="0.25">
      <c r="A95" s="1" t="s">
        <v>3</v>
      </c>
      <c r="B95" s="3" t="s">
        <v>140</v>
      </c>
    </row>
    <row r="96" spans="1:2" x14ac:dyDescent="0.25">
      <c r="A96" s="1" t="s">
        <v>4</v>
      </c>
      <c r="B96" s="3"/>
    </row>
    <row r="97" spans="1:2" ht="42.75" x14ac:dyDescent="0.25">
      <c r="A97" s="1" t="s">
        <v>5</v>
      </c>
      <c r="B97" s="3" t="s">
        <v>139</v>
      </c>
    </row>
    <row r="98" spans="1:2" x14ac:dyDescent="0.25">
      <c r="A98" s="1" t="s">
        <v>35</v>
      </c>
      <c r="B98" s="5">
        <v>0.98</v>
      </c>
    </row>
    <row r="99" spans="1:2" x14ac:dyDescent="0.25">
      <c r="A99" s="1" t="s">
        <v>6</v>
      </c>
      <c r="B99" s="3" t="s">
        <v>13</v>
      </c>
    </row>
    <row r="100" spans="1:2" x14ac:dyDescent="0.25">
      <c r="A100" s="1" t="s">
        <v>7</v>
      </c>
      <c r="B100" s="3" t="s">
        <v>8</v>
      </c>
    </row>
    <row r="101" spans="1:2" x14ac:dyDescent="0.25">
      <c r="A101" s="1" t="s">
        <v>9</v>
      </c>
      <c r="B101" s="3" t="s">
        <v>37</v>
      </c>
    </row>
    <row r="102" spans="1:2" x14ac:dyDescent="0.25">
      <c r="A102" s="1" t="s">
        <v>10</v>
      </c>
      <c r="B102" s="3" t="s">
        <v>13</v>
      </c>
    </row>
    <row r="103" spans="1:2" x14ac:dyDescent="0.25">
      <c r="A103" s="1" t="s">
        <v>11</v>
      </c>
      <c r="B103" s="2" t="s">
        <v>31</v>
      </c>
    </row>
    <row r="104" spans="1:2" x14ac:dyDescent="0.25">
      <c r="A104" s="1" t="s">
        <v>12</v>
      </c>
      <c r="B104" s="2" t="s">
        <v>31</v>
      </c>
    </row>
    <row r="108" spans="1:2" x14ac:dyDescent="0.25">
      <c r="A108" s="1" t="s">
        <v>32</v>
      </c>
    </row>
    <row r="109" spans="1:2" x14ac:dyDescent="0.25">
      <c r="A109" s="1" t="s">
        <v>30</v>
      </c>
      <c r="B109" s="2" t="s">
        <v>89</v>
      </c>
    </row>
    <row r="110" spans="1:2" x14ac:dyDescent="0.25">
      <c r="A110" s="1" t="s">
        <v>0</v>
      </c>
      <c r="B110" s="3" t="s">
        <v>48</v>
      </c>
    </row>
    <row r="111" spans="1:2" x14ac:dyDescent="0.25">
      <c r="A111" s="1" t="s">
        <v>1</v>
      </c>
      <c r="B111" s="3" t="s">
        <v>16</v>
      </c>
    </row>
    <row r="112" spans="1:2" x14ac:dyDescent="0.25">
      <c r="A112" s="1" t="s">
        <v>2</v>
      </c>
      <c r="B112" s="3" t="s">
        <v>15</v>
      </c>
    </row>
    <row r="113" spans="1:2" ht="28.5" x14ac:dyDescent="0.25">
      <c r="A113" s="1" t="s">
        <v>3</v>
      </c>
      <c r="B113" s="3" t="s">
        <v>141</v>
      </c>
    </row>
    <row r="114" spans="1:2" x14ac:dyDescent="0.25">
      <c r="A114" s="1" t="s">
        <v>4</v>
      </c>
      <c r="B114" s="3"/>
    </row>
    <row r="115" spans="1:2" ht="42.75" x14ac:dyDescent="0.25">
      <c r="A115" s="1" t="s">
        <v>5</v>
      </c>
      <c r="B115" s="3" t="s">
        <v>142</v>
      </c>
    </row>
    <row r="116" spans="1:2" x14ac:dyDescent="0.25">
      <c r="A116" s="1" t="s">
        <v>35</v>
      </c>
      <c r="B116" s="5">
        <v>0.98</v>
      </c>
    </row>
    <row r="117" spans="1:2" x14ac:dyDescent="0.25">
      <c r="A117" s="1" t="s">
        <v>6</v>
      </c>
      <c r="B117" s="3" t="s">
        <v>13</v>
      </c>
    </row>
    <row r="118" spans="1:2" x14ac:dyDescent="0.25">
      <c r="A118" s="1" t="s">
        <v>7</v>
      </c>
      <c r="B118" s="3" t="s">
        <v>8</v>
      </c>
    </row>
    <row r="119" spans="1:2" x14ac:dyDescent="0.25">
      <c r="A119" s="1" t="s">
        <v>9</v>
      </c>
      <c r="B119" s="3" t="s">
        <v>37</v>
      </c>
    </row>
    <row r="120" spans="1:2" x14ac:dyDescent="0.25">
      <c r="A120" s="1" t="s">
        <v>10</v>
      </c>
      <c r="B120" s="3" t="s">
        <v>13</v>
      </c>
    </row>
    <row r="121" spans="1:2" x14ac:dyDescent="0.25">
      <c r="A121" s="1" t="s">
        <v>11</v>
      </c>
      <c r="B121" s="2" t="s">
        <v>31</v>
      </c>
    </row>
    <row r="122" spans="1:2" x14ac:dyDescent="0.25">
      <c r="A122" s="1" t="s">
        <v>12</v>
      </c>
      <c r="B122" s="2" t="s">
        <v>31</v>
      </c>
    </row>
    <row r="126" spans="1:2" x14ac:dyDescent="0.25">
      <c r="A126" s="1" t="s">
        <v>32</v>
      </c>
    </row>
    <row r="127" spans="1:2" x14ac:dyDescent="0.25">
      <c r="A127" s="1" t="s">
        <v>30</v>
      </c>
      <c r="B127" s="2" t="s">
        <v>90</v>
      </c>
    </row>
    <row r="128" spans="1:2" x14ac:dyDescent="0.25">
      <c r="A128" s="1" t="s">
        <v>0</v>
      </c>
      <c r="B128" s="3" t="s">
        <v>122</v>
      </c>
    </row>
    <row r="129" spans="1:2" x14ac:dyDescent="0.25">
      <c r="A129" s="1" t="s">
        <v>1</v>
      </c>
      <c r="B129" s="3" t="s">
        <v>124</v>
      </c>
    </row>
    <row r="130" spans="1:2" x14ac:dyDescent="0.25">
      <c r="A130" s="1" t="s">
        <v>2</v>
      </c>
      <c r="B130" s="3" t="s">
        <v>125</v>
      </c>
    </row>
    <row r="131" spans="1:2" ht="28.5" x14ac:dyDescent="0.25">
      <c r="A131" s="1" t="s">
        <v>3</v>
      </c>
      <c r="B131" s="3" t="s">
        <v>121</v>
      </c>
    </row>
    <row r="132" spans="1:2" x14ac:dyDescent="0.25">
      <c r="A132" s="1" t="s">
        <v>4</v>
      </c>
      <c r="B132" s="3"/>
    </row>
    <row r="133" spans="1:2" ht="42.75" x14ac:dyDescent="0.25">
      <c r="A133" s="1" t="s">
        <v>5</v>
      </c>
      <c r="B133" s="3" t="s">
        <v>143</v>
      </c>
    </row>
    <row r="134" spans="1:2" x14ac:dyDescent="0.25">
      <c r="A134" s="1" t="s">
        <v>35</v>
      </c>
      <c r="B134" s="5">
        <v>0.95</v>
      </c>
    </row>
    <row r="135" spans="1:2" x14ac:dyDescent="0.25">
      <c r="A135" s="1" t="s">
        <v>6</v>
      </c>
      <c r="B135" s="3" t="s">
        <v>124</v>
      </c>
    </row>
    <row r="136" spans="1:2" x14ac:dyDescent="0.25">
      <c r="A136" s="1" t="s">
        <v>7</v>
      </c>
      <c r="B136" s="3" t="s">
        <v>8</v>
      </c>
    </row>
    <row r="137" spans="1:2" x14ac:dyDescent="0.25">
      <c r="A137" s="1" t="s">
        <v>9</v>
      </c>
      <c r="B137" s="3" t="s">
        <v>37</v>
      </c>
    </row>
    <row r="138" spans="1:2" x14ac:dyDescent="0.25">
      <c r="A138" s="1" t="s">
        <v>10</v>
      </c>
      <c r="B138" s="3" t="s">
        <v>124</v>
      </c>
    </row>
    <row r="139" spans="1:2" x14ac:dyDescent="0.25">
      <c r="A139" s="1" t="s">
        <v>11</v>
      </c>
      <c r="B139" s="3" t="s">
        <v>37</v>
      </c>
    </row>
    <row r="140" spans="1:2" x14ac:dyDescent="0.25">
      <c r="A140" s="1" t="s">
        <v>12</v>
      </c>
      <c r="B140" s="3" t="s">
        <v>37</v>
      </c>
    </row>
  </sheetData>
  <mergeCells count="2">
    <mergeCell ref="F8:G8"/>
    <mergeCell ref="A1:I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5D9F-88A0-4B8E-807A-D190F5CB0CF6}">
  <dimension ref="A1:I18"/>
  <sheetViews>
    <sheetView zoomScale="90" zoomScaleNormal="90" workbookViewId="0">
      <selection sqref="A1:I1"/>
    </sheetView>
  </sheetViews>
  <sheetFormatPr baseColWidth="10" defaultRowHeight="15" x14ac:dyDescent="0.25"/>
  <cols>
    <col min="1" max="1" width="33.28515625" style="4" customWidth="1"/>
    <col min="2" max="2" width="87.140625" style="4" customWidth="1"/>
    <col min="3" max="16384" width="11.42578125" style="4"/>
  </cols>
  <sheetData>
    <row r="1" spans="1:9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3" spans="1:9" x14ac:dyDescent="0.25">
      <c r="A3" s="1" t="s">
        <v>32</v>
      </c>
    </row>
    <row r="4" spans="1:9" x14ac:dyDescent="0.25">
      <c r="A4" s="1" t="s">
        <v>30</v>
      </c>
      <c r="B4" s="2" t="s">
        <v>91</v>
      </c>
    </row>
    <row r="5" spans="1:9" x14ac:dyDescent="0.25">
      <c r="A5" s="1" t="s">
        <v>0</v>
      </c>
      <c r="B5" s="3" t="s">
        <v>48</v>
      </c>
    </row>
    <row r="6" spans="1:9" x14ac:dyDescent="0.25">
      <c r="A6" s="1" t="s">
        <v>1</v>
      </c>
      <c r="B6" s="3" t="s">
        <v>16</v>
      </c>
    </row>
    <row r="7" spans="1:9" x14ac:dyDescent="0.25">
      <c r="A7" s="1" t="s">
        <v>2</v>
      </c>
      <c r="B7" s="3" t="s">
        <v>15</v>
      </c>
    </row>
    <row r="8" spans="1:9" ht="28.5" x14ac:dyDescent="0.25">
      <c r="A8" s="1" t="s">
        <v>3</v>
      </c>
      <c r="B8" s="3" t="s">
        <v>99</v>
      </c>
    </row>
    <row r="9" spans="1:9" x14ac:dyDescent="0.25">
      <c r="A9" s="1" t="s">
        <v>4</v>
      </c>
      <c r="B9" s="3"/>
    </row>
    <row r="10" spans="1:9" ht="57" x14ac:dyDescent="0.25">
      <c r="A10" s="1" t="s">
        <v>5</v>
      </c>
      <c r="B10" s="3" t="s">
        <v>144</v>
      </c>
      <c r="D10" s="39"/>
    </row>
    <row r="11" spans="1:9" x14ac:dyDescent="0.25">
      <c r="A11" s="1" t="s">
        <v>34</v>
      </c>
      <c r="B11" s="5">
        <v>0.95</v>
      </c>
    </row>
    <row r="12" spans="1:9" x14ac:dyDescent="0.25">
      <c r="A12" s="1" t="s">
        <v>6</v>
      </c>
      <c r="B12" s="3" t="s">
        <v>16</v>
      </c>
    </row>
    <row r="13" spans="1:9" x14ac:dyDescent="0.25">
      <c r="A13" s="1" t="s">
        <v>7</v>
      </c>
      <c r="B13" s="3" t="s">
        <v>8</v>
      </c>
    </row>
    <row r="14" spans="1:9" x14ac:dyDescent="0.25">
      <c r="A14" s="1" t="s">
        <v>9</v>
      </c>
      <c r="B14" s="3" t="s">
        <v>25</v>
      </c>
    </row>
    <row r="15" spans="1:9" x14ac:dyDescent="0.25">
      <c r="A15" s="1" t="s">
        <v>10</v>
      </c>
      <c r="B15" s="3" t="s">
        <v>16</v>
      </c>
    </row>
    <row r="16" spans="1:9" x14ac:dyDescent="0.25">
      <c r="A16" s="1" t="s">
        <v>11</v>
      </c>
      <c r="B16" s="2" t="s">
        <v>25</v>
      </c>
    </row>
    <row r="17" spans="1:2" x14ac:dyDescent="0.25">
      <c r="A17" s="1" t="s">
        <v>12</v>
      </c>
      <c r="B17" s="2" t="s">
        <v>25</v>
      </c>
    </row>
    <row r="18" spans="1:2" x14ac:dyDescent="0.25">
      <c r="B18" s="40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zoomScale="90" zoomScaleNormal="90" workbookViewId="0">
      <selection sqref="A1:I1"/>
    </sheetView>
  </sheetViews>
  <sheetFormatPr baseColWidth="10" defaultRowHeight="15" x14ac:dyDescent="0.25"/>
  <cols>
    <col min="1" max="1" width="22.7109375" customWidth="1"/>
    <col min="2" max="2" width="83.28515625" customWidth="1"/>
  </cols>
  <sheetData>
    <row r="1" spans="1:9" s="4" customFormat="1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2" spans="1:9" s="4" customFormat="1" x14ac:dyDescent="0.25"/>
    <row r="3" spans="1:9" s="4" customFormat="1" x14ac:dyDescent="0.25">
      <c r="A3" s="1" t="s">
        <v>32</v>
      </c>
    </row>
    <row r="4" spans="1:9" x14ac:dyDescent="0.25">
      <c r="A4" s="1" t="s">
        <v>30</v>
      </c>
      <c r="B4" s="2" t="s">
        <v>92</v>
      </c>
    </row>
    <row r="5" spans="1:9" x14ac:dyDescent="0.25">
      <c r="A5" s="1" t="s">
        <v>0</v>
      </c>
      <c r="B5" s="3" t="s">
        <v>48</v>
      </c>
    </row>
    <row r="6" spans="1:9" x14ac:dyDescent="0.25">
      <c r="A6" s="1" t="s">
        <v>1</v>
      </c>
      <c r="B6" s="3" t="s">
        <v>16</v>
      </c>
    </row>
    <row r="7" spans="1:9" x14ac:dyDescent="0.25">
      <c r="A7" s="1" t="s">
        <v>2</v>
      </c>
      <c r="B7" s="3" t="s">
        <v>15</v>
      </c>
    </row>
    <row r="8" spans="1:9" ht="46.5" customHeight="1" x14ac:dyDescent="0.25">
      <c r="A8" s="1" t="s">
        <v>3</v>
      </c>
      <c r="B8" s="3" t="s">
        <v>145</v>
      </c>
    </row>
    <row r="9" spans="1:9" x14ac:dyDescent="0.25">
      <c r="A9" s="1" t="s">
        <v>4</v>
      </c>
      <c r="B9" s="3"/>
    </row>
    <row r="10" spans="1:9" ht="42.75" x14ac:dyDescent="0.25">
      <c r="A10" s="1" t="s">
        <v>5</v>
      </c>
      <c r="B10" s="3" t="s">
        <v>146</v>
      </c>
    </row>
    <row r="11" spans="1:9" x14ac:dyDescent="0.25">
      <c r="A11" s="1" t="s">
        <v>34</v>
      </c>
      <c r="B11" s="5">
        <v>0.95</v>
      </c>
    </row>
    <row r="12" spans="1:9" x14ac:dyDescent="0.25">
      <c r="A12" s="1" t="s">
        <v>6</v>
      </c>
      <c r="B12" s="3" t="s">
        <v>16</v>
      </c>
    </row>
    <row r="13" spans="1:9" x14ac:dyDescent="0.25">
      <c r="A13" s="1" t="s">
        <v>7</v>
      </c>
      <c r="B13" s="3" t="s">
        <v>8</v>
      </c>
    </row>
    <row r="14" spans="1:9" x14ac:dyDescent="0.25">
      <c r="A14" s="1" t="s">
        <v>9</v>
      </c>
      <c r="B14" s="3" t="s">
        <v>25</v>
      </c>
    </row>
    <row r="15" spans="1:9" x14ac:dyDescent="0.25">
      <c r="A15" s="1" t="s">
        <v>10</v>
      </c>
      <c r="B15" s="3" t="s">
        <v>16</v>
      </c>
    </row>
    <row r="16" spans="1:9" x14ac:dyDescent="0.25">
      <c r="A16" s="1" t="s">
        <v>11</v>
      </c>
      <c r="B16" s="2" t="s">
        <v>25</v>
      </c>
    </row>
    <row r="17" spans="1:2" x14ac:dyDescent="0.25">
      <c r="A17" s="1" t="s">
        <v>12</v>
      </c>
      <c r="B17" s="2" t="s">
        <v>25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zoomScale="90" zoomScaleNormal="90" workbookViewId="0">
      <selection sqref="A1:I1"/>
    </sheetView>
  </sheetViews>
  <sheetFormatPr baseColWidth="10" defaultRowHeight="15" x14ac:dyDescent="0.25"/>
  <cols>
    <col min="1" max="1" width="27.28515625" customWidth="1"/>
    <col min="2" max="2" width="96.85546875" customWidth="1"/>
  </cols>
  <sheetData>
    <row r="1" spans="1:9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2" spans="1:9" s="4" customFormat="1" x14ac:dyDescent="0.25"/>
    <row r="3" spans="1:9" x14ac:dyDescent="0.25">
      <c r="A3" s="1" t="s">
        <v>32</v>
      </c>
      <c r="B3" s="4"/>
    </row>
    <row r="4" spans="1:9" x14ac:dyDescent="0.25">
      <c r="A4" s="1" t="s">
        <v>30</v>
      </c>
      <c r="B4" s="2" t="s">
        <v>93</v>
      </c>
    </row>
    <row r="5" spans="1:9" x14ac:dyDescent="0.25">
      <c r="A5" s="1" t="s">
        <v>0</v>
      </c>
      <c r="B5" s="3" t="s">
        <v>48</v>
      </c>
    </row>
    <row r="6" spans="1:9" x14ac:dyDescent="0.25">
      <c r="A6" s="1" t="s">
        <v>1</v>
      </c>
      <c r="B6" s="3" t="s">
        <v>16</v>
      </c>
    </row>
    <row r="7" spans="1:9" x14ac:dyDescent="0.25">
      <c r="A7" s="1" t="s">
        <v>2</v>
      </c>
      <c r="B7" s="3" t="s">
        <v>15</v>
      </c>
    </row>
    <row r="8" spans="1:9" ht="28.5" x14ac:dyDescent="0.25">
      <c r="A8" s="1" t="s">
        <v>3</v>
      </c>
      <c r="B8" s="3" t="s">
        <v>147</v>
      </c>
    </row>
    <row r="9" spans="1:9" x14ac:dyDescent="0.25">
      <c r="A9" s="1" t="s">
        <v>4</v>
      </c>
      <c r="B9" s="3"/>
    </row>
    <row r="10" spans="1:9" ht="42.75" x14ac:dyDescent="0.25">
      <c r="A10" s="1" t="s">
        <v>5</v>
      </c>
      <c r="B10" s="3" t="s">
        <v>148</v>
      </c>
    </row>
    <row r="11" spans="1:9" x14ac:dyDescent="0.25">
      <c r="A11" s="1" t="s">
        <v>34</v>
      </c>
      <c r="B11" s="5">
        <v>0.95</v>
      </c>
    </row>
    <row r="12" spans="1:9" x14ac:dyDescent="0.25">
      <c r="A12" s="1" t="s">
        <v>6</v>
      </c>
      <c r="B12" s="3" t="s">
        <v>16</v>
      </c>
    </row>
    <row r="13" spans="1:9" x14ac:dyDescent="0.25">
      <c r="A13" s="1" t="s">
        <v>7</v>
      </c>
      <c r="B13" s="3" t="s">
        <v>8</v>
      </c>
    </row>
    <row r="14" spans="1:9" x14ac:dyDescent="0.25">
      <c r="A14" s="1" t="s">
        <v>9</v>
      </c>
      <c r="B14" s="3" t="s">
        <v>25</v>
      </c>
    </row>
    <row r="15" spans="1:9" x14ac:dyDescent="0.25">
      <c r="A15" s="1" t="s">
        <v>10</v>
      </c>
      <c r="B15" s="3" t="s">
        <v>16</v>
      </c>
    </row>
    <row r="16" spans="1:9" x14ac:dyDescent="0.25">
      <c r="A16" s="1" t="s">
        <v>11</v>
      </c>
      <c r="B16" s="2" t="s">
        <v>25</v>
      </c>
    </row>
    <row r="17" spans="1:2" x14ac:dyDescent="0.25">
      <c r="A17" s="1" t="s">
        <v>12</v>
      </c>
      <c r="B17" s="2" t="s">
        <v>25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1"/>
  <sheetViews>
    <sheetView zoomScale="90" zoomScaleNormal="90" workbookViewId="0">
      <selection activeCell="F33" sqref="F33"/>
    </sheetView>
  </sheetViews>
  <sheetFormatPr baseColWidth="10" defaultRowHeight="15" x14ac:dyDescent="0.25"/>
  <cols>
    <col min="1" max="1" width="22.7109375" bestFit="1" customWidth="1"/>
    <col min="2" max="2" width="94.28515625" bestFit="1" customWidth="1"/>
  </cols>
  <sheetData>
    <row r="1" spans="1:9" s="4" customFormat="1" ht="20.25" x14ac:dyDescent="0.3">
      <c r="A1" s="54" t="s">
        <v>63</v>
      </c>
      <c r="B1" s="55"/>
      <c r="C1" s="55"/>
      <c r="D1" s="55"/>
      <c r="E1" s="55"/>
      <c r="F1" s="55"/>
      <c r="G1" s="55"/>
      <c r="H1" s="55"/>
      <c r="I1" s="55"/>
    </row>
    <row r="2" spans="1:9" s="4" customFormat="1" x14ac:dyDescent="0.25"/>
    <row r="3" spans="1:9" s="4" customFormat="1" x14ac:dyDescent="0.25">
      <c r="A3" s="1" t="s">
        <v>32</v>
      </c>
    </row>
    <row r="4" spans="1:9" s="4" customFormat="1" x14ac:dyDescent="0.25">
      <c r="A4" s="1" t="s">
        <v>30</v>
      </c>
      <c r="B4" s="2" t="s">
        <v>94</v>
      </c>
    </row>
    <row r="5" spans="1:9" s="4" customFormat="1" x14ac:dyDescent="0.25">
      <c r="A5" s="1" t="s">
        <v>0</v>
      </c>
      <c r="B5" s="2" t="s">
        <v>27</v>
      </c>
    </row>
    <row r="6" spans="1:9" s="4" customFormat="1" x14ac:dyDescent="0.25">
      <c r="A6" s="1" t="s">
        <v>1</v>
      </c>
      <c r="B6" s="2" t="s">
        <v>29</v>
      </c>
    </row>
    <row r="7" spans="1:9" s="4" customFormat="1" x14ac:dyDescent="0.25">
      <c r="A7" s="1" t="s">
        <v>2</v>
      </c>
      <c r="B7" s="2" t="s">
        <v>29</v>
      </c>
    </row>
    <row r="8" spans="1:9" x14ac:dyDescent="0.25">
      <c r="A8" s="1" t="s">
        <v>3</v>
      </c>
      <c r="B8" s="2" t="s">
        <v>61</v>
      </c>
    </row>
    <row r="9" spans="1:9" s="4" customFormat="1" x14ac:dyDescent="0.25">
      <c r="A9" s="1" t="s">
        <v>4</v>
      </c>
      <c r="B9" s="2" t="s">
        <v>61</v>
      </c>
    </row>
    <row r="10" spans="1:9" x14ac:dyDescent="0.25">
      <c r="A10" s="1" t="s">
        <v>5</v>
      </c>
      <c r="B10" s="2" t="s">
        <v>61</v>
      </c>
    </row>
    <row r="11" spans="1:9" x14ac:dyDescent="0.25">
      <c r="A11" s="1" t="s">
        <v>6</v>
      </c>
      <c r="B11" s="3" t="s">
        <v>27</v>
      </c>
    </row>
    <row r="12" spans="1:9" x14ac:dyDescent="0.25">
      <c r="A12" s="1" t="s">
        <v>7</v>
      </c>
      <c r="B12" s="2" t="s">
        <v>26</v>
      </c>
    </row>
    <row r="13" spans="1:9" s="4" customFormat="1" x14ac:dyDescent="0.25">
      <c r="A13" s="1" t="s">
        <v>35</v>
      </c>
      <c r="B13" s="2">
        <v>2</v>
      </c>
    </row>
    <row r="14" spans="1:9" x14ac:dyDescent="0.25">
      <c r="A14" s="1" t="s">
        <v>9</v>
      </c>
      <c r="B14" s="2" t="s">
        <v>25</v>
      </c>
    </row>
    <row r="15" spans="1:9" x14ac:dyDescent="0.25">
      <c r="A15" s="1" t="s">
        <v>10</v>
      </c>
      <c r="B15" s="3" t="s">
        <v>27</v>
      </c>
    </row>
    <row r="16" spans="1:9" x14ac:dyDescent="0.25">
      <c r="A16" s="1" t="s">
        <v>11</v>
      </c>
      <c r="B16" s="2" t="s">
        <v>31</v>
      </c>
    </row>
    <row r="17" spans="1:2" x14ac:dyDescent="0.25">
      <c r="A17" s="1" t="s">
        <v>12</v>
      </c>
      <c r="B17" s="2" t="s">
        <v>31</v>
      </c>
    </row>
    <row r="18" spans="1:2" x14ac:dyDescent="0.25">
      <c r="A18" s="4"/>
      <c r="B18" s="4"/>
    </row>
    <row r="19" spans="1:2" s="4" customFormat="1" x14ac:dyDescent="0.25"/>
    <row r="20" spans="1:2" x14ac:dyDescent="0.25">
      <c r="A20" s="1" t="s">
        <v>32</v>
      </c>
      <c r="B20" s="4"/>
    </row>
    <row r="21" spans="1:2" x14ac:dyDescent="0.25">
      <c r="A21" s="1" t="s">
        <v>30</v>
      </c>
      <c r="B21" s="2" t="s">
        <v>94</v>
      </c>
    </row>
    <row r="22" spans="1:2" x14ac:dyDescent="0.25">
      <c r="A22" s="1" t="s">
        <v>0</v>
      </c>
      <c r="B22" s="2" t="s">
        <v>151</v>
      </c>
    </row>
    <row r="23" spans="1:2" x14ac:dyDescent="0.25">
      <c r="A23" s="1" t="s">
        <v>1</v>
      </c>
      <c r="B23" s="2" t="s">
        <v>16</v>
      </c>
    </row>
    <row r="24" spans="1:2" x14ac:dyDescent="0.25">
      <c r="A24" s="1" t="s">
        <v>2</v>
      </c>
      <c r="B24" s="2" t="s">
        <v>15</v>
      </c>
    </row>
    <row r="25" spans="1:2" x14ac:dyDescent="0.25">
      <c r="A25" s="1" t="s">
        <v>3</v>
      </c>
      <c r="B25" s="2" t="s">
        <v>149</v>
      </c>
    </row>
    <row r="26" spans="1:2" x14ac:dyDescent="0.25">
      <c r="A26" s="1" t="s">
        <v>4</v>
      </c>
      <c r="B26" s="2" t="s">
        <v>149</v>
      </c>
    </row>
    <row r="27" spans="1:2" x14ac:dyDescent="0.25">
      <c r="A27" s="1" t="s">
        <v>5</v>
      </c>
      <c r="B27" s="3" t="s">
        <v>57</v>
      </c>
    </row>
    <row r="28" spans="1:2" s="4" customFormat="1" x14ac:dyDescent="0.25">
      <c r="A28" s="1" t="s">
        <v>34</v>
      </c>
      <c r="B28" s="5">
        <v>1</v>
      </c>
    </row>
    <row r="29" spans="1:2" x14ac:dyDescent="0.25">
      <c r="A29" s="1" t="s">
        <v>6</v>
      </c>
      <c r="B29" s="3" t="s">
        <v>24</v>
      </c>
    </row>
    <row r="30" spans="1:2" x14ac:dyDescent="0.25">
      <c r="A30" s="1" t="s">
        <v>7</v>
      </c>
      <c r="B30" s="2" t="s">
        <v>58</v>
      </c>
    </row>
    <row r="31" spans="1:2" x14ac:dyDescent="0.25">
      <c r="A31" s="1" t="s">
        <v>9</v>
      </c>
      <c r="B31" s="2" t="s">
        <v>25</v>
      </c>
    </row>
    <row r="32" spans="1:2" x14ac:dyDescent="0.25">
      <c r="A32" s="1" t="s">
        <v>10</v>
      </c>
      <c r="B32" s="2" t="s">
        <v>24</v>
      </c>
    </row>
    <row r="33" spans="1:2" x14ac:dyDescent="0.25">
      <c r="A33" s="1" t="s">
        <v>11</v>
      </c>
      <c r="B33" s="2" t="s">
        <v>31</v>
      </c>
    </row>
    <row r="34" spans="1:2" x14ac:dyDescent="0.25">
      <c r="A34" s="1" t="s">
        <v>12</v>
      </c>
      <c r="B34" s="2" t="s">
        <v>31</v>
      </c>
    </row>
    <row r="36" spans="1:2" s="4" customFormat="1" x14ac:dyDescent="0.25"/>
    <row r="37" spans="1:2" x14ac:dyDescent="0.25">
      <c r="A37" s="1" t="s">
        <v>32</v>
      </c>
      <c r="B37" s="4"/>
    </row>
    <row r="38" spans="1:2" s="4" customFormat="1" x14ac:dyDescent="0.25">
      <c r="A38" s="1" t="s">
        <v>30</v>
      </c>
      <c r="B38" s="2" t="s">
        <v>36</v>
      </c>
    </row>
    <row r="39" spans="1:2" x14ac:dyDescent="0.25">
      <c r="A39" s="1" t="s">
        <v>0</v>
      </c>
      <c r="B39" s="2" t="s">
        <v>48</v>
      </c>
    </row>
    <row r="40" spans="1:2" x14ac:dyDescent="0.25">
      <c r="A40" s="1" t="s">
        <v>1</v>
      </c>
      <c r="B40" s="2" t="s">
        <v>16</v>
      </c>
    </row>
    <row r="41" spans="1:2" x14ac:dyDescent="0.25">
      <c r="A41" s="1" t="s">
        <v>2</v>
      </c>
      <c r="B41" s="2" t="s">
        <v>15</v>
      </c>
    </row>
    <row r="42" spans="1:2" x14ac:dyDescent="0.25">
      <c r="A42" s="1" t="s">
        <v>3</v>
      </c>
      <c r="B42" s="2" t="s">
        <v>62</v>
      </c>
    </row>
    <row r="43" spans="1:2" x14ac:dyDescent="0.25">
      <c r="A43" s="1" t="s">
        <v>4</v>
      </c>
      <c r="B43" s="2" t="s">
        <v>62</v>
      </c>
    </row>
    <row r="44" spans="1:2" x14ac:dyDescent="0.25">
      <c r="A44" s="1" t="s">
        <v>5</v>
      </c>
      <c r="B44" s="2" t="s">
        <v>150</v>
      </c>
    </row>
    <row r="45" spans="1:2" s="4" customFormat="1" x14ac:dyDescent="0.25">
      <c r="A45" s="1" t="s">
        <v>34</v>
      </c>
      <c r="B45" s="2">
        <v>0</v>
      </c>
    </row>
    <row r="46" spans="1:2" x14ac:dyDescent="0.25">
      <c r="A46" s="1" t="s">
        <v>6</v>
      </c>
      <c r="B46" s="3" t="s">
        <v>24</v>
      </c>
    </row>
    <row r="47" spans="1:2" x14ac:dyDescent="0.25">
      <c r="A47" s="1" t="s">
        <v>7</v>
      </c>
      <c r="B47" s="2" t="s">
        <v>26</v>
      </c>
    </row>
    <row r="48" spans="1:2" x14ac:dyDescent="0.25">
      <c r="A48" s="1" t="s">
        <v>9</v>
      </c>
      <c r="B48" s="2" t="s">
        <v>25</v>
      </c>
    </row>
    <row r="49" spans="1:2" x14ac:dyDescent="0.25">
      <c r="A49" s="1" t="s">
        <v>10</v>
      </c>
      <c r="B49" s="2" t="s">
        <v>24</v>
      </c>
    </row>
    <row r="50" spans="1:2" x14ac:dyDescent="0.25">
      <c r="A50" s="1" t="s">
        <v>11</v>
      </c>
      <c r="B50" s="2" t="s">
        <v>31</v>
      </c>
    </row>
    <row r="51" spans="1:2" x14ac:dyDescent="0.25">
      <c r="A51" s="1" t="s">
        <v>12</v>
      </c>
      <c r="B51" s="2" t="s">
        <v>31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Tablero_Control_NTC_PE_1000</vt:lpstr>
      <vt:lpstr>Recolección_Reporte</vt:lpstr>
      <vt:lpstr>1.Deteccion y Analisis Requerim</vt:lpstr>
      <vt:lpstr>2. Diseño</vt:lpstr>
      <vt:lpstr>3. Construccion</vt:lpstr>
      <vt:lpstr>4. Recolecion y acopio</vt:lpstr>
      <vt:lpstr>5. Procesamiento</vt:lpstr>
      <vt:lpstr>6. Analisis</vt:lpstr>
      <vt:lpstr>7. Difusion</vt:lpstr>
      <vt:lpstr>8. Evaluacion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Alejandro Orjuela Trujillo</dc:creator>
  <cp:lastModifiedBy>Maria Alejandra Bohorquez Avila</cp:lastModifiedBy>
  <dcterms:created xsi:type="dcterms:W3CDTF">2021-12-10T12:37:02Z</dcterms:created>
  <dcterms:modified xsi:type="dcterms:W3CDTF">2025-10-28T15:44:14Z</dcterms:modified>
</cp:coreProperties>
</file>